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I:\UPN_SSZT_HKR\Stavby\Opravné práce a externí údržba\4) Podklady pro soutěž\Brniště\Kontrolní rozpočet\"/>
    </mc:Choice>
  </mc:AlternateContent>
  <bookViews>
    <workbookView xWindow="0" yWindow="0" windowWidth="0" windowHeight="0"/>
  </bookViews>
  <sheets>
    <sheet name="Rekapitulace zakázky" sheetId="1" r:id="rId1"/>
    <sheet name="PS_01 - Servis" sheetId="2" r:id="rId2"/>
    <sheet name="PS_02 - Klimatizační jedn..." sheetId="3" r:id="rId3"/>
    <sheet name="PS_03 - Práce a montáže" sheetId="4" r:id="rId4"/>
    <sheet name="PS_100 - VON" sheetId="5" r:id="rId5"/>
  </sheets>
  <definedNames>
    <definedName name="_xlnm.Print_Area" localSheetId="0">'Rekapitulace zakázky'!$D$4:$AO$36,'Rekapitulace zakázky'!$C$42:$AQ$59</definedName>
    <definedName name="_xlnm.Print_Titles" localSheetId="0">'Rekapitulace zakázky'!$52:$52</definedName>
    <definedName name="_xlnm._FilterDatabase" localSheetId="1" hidden="1">'PS_01 - Servis'!$C$79:$K$85</definedName>
    <definedName name="_xlnm.Print_Area" localSheetId="1">'PS_01 - Servis'!$C$4:$J$39,'PS_01 - Servis'!$C$67:$K$85</definedName>
    <definedName name="_xlnm.Print_Titles" localSheetId="1">'PS_01 - Servis'!$79:$79</definedName>
    <definedName name="_xlnm._FilterDatabase" localSheetId="2" hidden="1">'PS_02 - Klimatizační jedn...'!$C$79:$K$99</definedName>
    <definedName name="_xlnm.Print_Area" localSheetId="2">'PS_02 - Klimatizační jedn...'!$C$4:$J$39,'PS_02 - Klimatizační jedn...'!$C$67:$K$99</definedName>
    <definedName name="_xlnm.Print_Titles" localSheetId="2">'PS_02 - Klimatizační jedn...'!$79:$79</definedName>
    <definedName name="_xlnm._FilterDatabase" localSheetId="3" hidden="1">'PS_03 - Práce a montáže'!$C$82:$K$170</definedName>
    <definedName name="_xlnm.Print_Area" localSheetId="3">'PS_03 - Práce a montáže'!$C$4:$J$39,'PS_03 - Práce a montáže'!$C$70:$K$170</definedName>
    <definedName name="_xlnm.Print_Titles" localSheetId="3">'PS_03 - Práce a montáže'!$82:$82</definedName>
    <definedName name="_xlnm._FilterDatabase" localSheetId="4" hidden="1">'PS_100 - VON'!$C$79:$K$83</definedName>
    <definedName name="_xlnm.Print_Area" localSheetId="4">'PS_100 - VON'!$C$4:$J$39,'PS_100 - VON'!$C$67:$K$83</definedName>
    <definedName name="_xlnm.Print_Titles" localSheetId="4">'PS_100 - VON'!$79:$79</definedName>
  </definedNames>
  <calcPr/>
</workbook>
</file>

<file path=xl/calcChain.xml><?xml version="1.0" encoding="utf-8"?>
<calcChain xmlns="http://schemas.openxmlformats.org/spreadsheetml/2006/main">
  <c i="5" l="1" r="R81"/>
  <c r="R80"/>
  <c r="J37"/>
  <c r="J36"/>
  <c i="1" r="AY58"/>
  <c i="5" r="J35"/>
  <c i="1" r="AX58"/>
  <c i="5" r="BI82"/>
  <c r="BH82"/>
  <c r="BG82"/>
  <c r="BF82"/>
  <c r="T82"/>
  <c r="T81"/>
  <c r="T80"/>
  <c r="R82"/>
  <c r="P82"/>
  <c r="P81"/>
  <c r="P80"/>
  <c i="1" r="AU58"/>
  <c i="5" r="J77"/>
  <c r="J76"/>
  <c r="F76"/>
  <c r="F74"/>
  <c r="E72"/>
  <c r="J55"/>
  <c r="J54"/>
  <c r="F54"/>
  <c r="F52"/>
  <c r="E50"/>
  <c r="J18"/>
  <c r="E18"/>
  <c r="F77"/>
  <c r="J17"/>
  <c r="J12"/>
  <c r="J74"/>
  <c r="E7"/>
  <c r="E48"/>
  <c i="1" r="AX57"/>
  <c i="4" r="J37"/>
  <c r="J36"/>
  <c i="1" r="AY57"/>
  <c i="4" r="J35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2"/>
  <c r="BH92"/>
  <c r="BG92"/>
  <c r="BF92"/>
  <c r="T92"/>
  <c r="T91"/>
  <c r="R92"/>
  <c r="R91"/>
  <c r="P92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J80"/>
  <c r="J79"/>
  <c r="F79"/>
  <c r="F77"/>
  <c r="E75"/>
  <c r="J55"/>
  <c r="J54"/>
  <c r="F54"/>
  <c r="F52"/>
  <c r="E50"/>
  <c r="J18"/>
  <c r="E18"/>
  <c r="F80"/>
  <c r="J17"/>
  <c r="J12"/>
  <c r="J77"/>
  <c r="E7"/>
  <c r="E48"/>
  <c i="3" r="J37"/>
  <c r="J36"/>
  <c i="1" r="AY56"/>
  <c i="3" r="J35"/>
  <c i="1" r="AX56"/>
  <c i="3"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52"/>
  <c r="E7"/>
  <c r="E70"/>
  <c i="2" r="J37"/>
  <c r="J36"/>
  <c i="1" r="AY55"/>
  <c i="2" r="J35"/>
  <c i="1" r="AX55"/>
  <c i="2" r="BI82"/>
  <c r="BH82"/>
  <c r="BG82"/>
  <c r="BF82"/>
  <c r="T82"/>
  <c r="T81"/>
  <c r="T80"/>
  <c r="R82"/>
  <c r="R81"/>
  <c r="R80"/>
  <c r="P82"/>
  <c r="P81"/>
  <c r="P80"/>
  <c i="1" r="AU55"/>
  <c i="2" r="J77"/>
  <c r="J76"/>
  <c r="F76"/>
  <c r="F74"/>
  <c r="E72"/>
  <c r="J55"/>
  <c r="J54"/>
  <c r="F54"/>
  <c r="F52"/>
  <c r="E50"/>
  <c r="J18"/>
  <c r="E18"/>
  <c r="F55"/>
  <c r="J17"/>
  <c r="J12"/>
  <c r="J74"/>
  <c r="E7"/>
  <c r="E70"/>
  <c i="1" r="L50"/>
  <c r="AM50"/>
  <c r="AM49"/>
  <c r="L49"/>
  <c r="AM47"/>
  <c r="L47"/>
  <c r="L45"/>
  <c r="L44"/>
  <c i="4" r="BK167"/>
  <c r="J165"/>
  <c r="J169"/>
  <c r="J167"/>
  <c r="J163"/>
  <c r="BK157"/>
  <c r="BK145"/>
  <c r="J137"/>
  <c r="BK135"/>
  <c r="J127"/>
  <c r="BK125"/>
  <c r="BK123"/>
  <c r="BK109"/>
  <c r="BK104"/>
  <c r="BK103"/>
  <c r="BK89"/>
  <c i="3" r="J97"/>
  <c r="J93"/>
  <c r="BK82"/>
  <c i="4" r="BK163"/>
  <c r="J153"/>
  <c r="BK147"/>
  <c r="J133"/>
  <c r="J125"/>
  <c r="BK121"/>
  <c r="BK113"/>
  <c r="J108"/>
  <c r="J106"/>
  <c r="BK102"/>
  <c r="BK92"/>
  <c r="J85"/>
  <c i="3" r="J99"/>
  <c r="BK95"/>
  <c r="J94"/>
  <c r="J92"/>
  <c r="J91"/>
  <c r="BK89"/>
  <c r="J87"/>
  <c r="BK86"/>
  <c i="4" r="J159"/>
  <c r="BK149"/>
  <c r="J141"/>
  <c r="BK139"/>
  <c r="J101"/>
  <c r="BK97"/>
  <c r="J95"/>
  <c r="BK85"/>
  <c i="3" r="BK91"/>
  <c r="J90"/>
  <c r="BK87"/>
  <c r="BK84"/>
  <c i="2" r="J82"/>
  <c i="5" r="J82"/>
  <c i="4" r="BK159"/>
  <c r="J155"/>
  <c r="J151"/>
  <c r="J129"/>
  <c r="BK127"/>
  <c r="J115"/>
  <c r="BK110"/>
  <c r="BK101"/>
  <c r="BK100"/>
  <c i="3" r="BK99"/>
  <c r="J98"/>
  <c r="J89"/>
  <c r="BK88"/>
  <c r="BK83"/>
  <c i="1" r="AS54"/>
  <c i="5" r="F34"/>
  <c r="F35"/>
  <c i="4" r="BK155"/>
  <c r="J149"/>
  <c r="J147"/>
  <c r="BK133"/>
  <c r="BK108"/>
  <c r="BK106"/>
  <c r="J104"/>
  <c i="3" r="BK98"/>
  <c r="J95"/>
  <c r="BK90"/>
  <c r="J88"/>
  <c r="J83"/>
  <c i="5" r="J34"/>
  <c i="4" r="BK169"/>
  <c r="J157"/>
  <c r="J139"/>
  <c r="J119"/>
  <c r="BK117"/>
  <c r="J112"/>
  <c r="BK87"/>
  <c i="3" r="J96"/>
  <c r="J86"/>
  <c r="J85"/>
  <c r="J82"/>
  <c i="2" r="BK82"/>
  <c i="5" r="BK82"/>
  <c i="4" r="BK165"/>
  <c r="BK161"/>
  <c r="BK153"/>
  <c r="BK151"/>
  <c r="BK143"/>
  <c r="J123"/>
  <c r="J113"/>
  <c r="J110"/>
  <c r="J107"/>
  <c r="J105"/>
  <c r="J103"/>
  <c r="J102"/>
  <c r="J92"/>
  <c r="J87"/>
  <c i="3" r="BK97"/>
  <c r="BK94"/>
  <c r="BK92"/>
  <c r="BK85"/>
  <c r="J84"/>
  <c i="4" r="BK141"/>
  <c r="BK137"/>
  <c r="BK131"/>
  <c r="J121"/>
  <c r="BK119"/>
  <c r="J111"/>
  <c r="BK107"/>
  <c r="BK105"/>
  <c r="J100"/>
  <c r="J97"/>
  <c r="BK95"/>
  <c r="J161"/>
  <c r="J145"/>
  <c r="J143"/>
  <c r="J135"/>
  <c r="J131"/>
  <c r="BK129"/>
  <c r="J117"/>
  <c r="BK115"/>
  <c r="BK112"/>
  <c r="BK111"/>
  <c r="J109"/>
  <c r="J89"/>
  <c i="3" r="BK96"/>
  <c r="BK93"/>
  <c i="5" r="F37"/>
  <c i="1" r="BD58"/>
  <c i="5" r="F36"/>
  <c i="1" r="BC58"/>
  <c i="2" r="F36"/>
  <c i="1" r="BC55"/>
  <c i="2" r="F34"/>
  <c i="1" r="BA55"/>
  <c i="2" r="F37"/>
  <c i="1" r="BD55"/>
  <c i="2" r="F35"/>
  <c i="1" r="BB55"/>
  <c i="3" l="1" r="T81"/>
  <c r="T80"/>
  <c i="4" r="BK99"/>
  <c r="J99"/>
  <c r="J63"/>
  <c i="3" r="BK81"/>
  <c r="J81"/>
  <c r="J60"/>
  <c i="4" r="R84"/>
  <c r="R94"/>
  <c i="3" r="R81"/>
  <c r="R80"/>
  <c i="4" r="BK84"/>
  <c r="J84"/>
  <c r="J60"/>
  <c r="R99"/>
  <c r="T99"/>
  <c i="3" r="P81"/>
  <c r="P80"/>
  <c i="1" r="AU56"/>
  <c i="4" r="P84"/>
  <c r="T84"/>
  <c r="BK94"/>
  <c r="J94"/>
  <c r="J62"/>
  <c r="P94"/>
  <c r="T94"/>
  <c r="P99"/>
  <c i="2" r="F77"/>
  <c i="3" r="BE84"/>
  <c i="4" r="BE101"/>
  <c r="BE105"/>
  <c r="BE121"/>
  <c r="BE123"/>
  <c r="BE147"/>
  <c r="BE151"/>
  <c r="BE155"/>
  <c r="BE103"/>
  <c r="BE109"/>
  <c r="BE157"/>
  <c r="BE159"/>
  <c r="BE163"/>
  <c i="2" r="J52"/>
  <c i="3" r="BE82"/>
  <c r="BE87"/>
  <c i="4" r="J52"/>
  <c r="BE97"/>
  <c r="BE127"/>
  <c r="BE133"/>
  <c i="2" r="E48"/>
  <c i="3" r="BE83"/>
  <c r="BE92"/>
  <c i="4" r="BE95"/>
  <c r="BE131"/>
  <c r="BE153"/>
  <c i="3" r="J74"/>
  <c r="BE93"/>
  <c i="4" r="E73"/>
  <c r="BE102"/>
  <c r="BE111"/>
  <c r="BE112"/>
  <c r="BE129"/>
  <c r="BE139"/>
  <c r="BE143"/>
  <c r="BK91"/>
  <c r="J91"/>
  <c r="J61"/>
  <c i="1" r="AW58"/>
  <c r="BB58"/>
  <c i="3" r="BE86"/>
  <c r="BE97"/>
  <c i="4" r="BE85"/>
  <c r="BE87"/>
  <c r="BE89"/>
  <c r="BE92"/>
  <c r="BE106"/>
  <c r="BE141"/>
  <c r="BE161"/>
  <c i="5" r="J52"/>
  <c r="BK81"/>
  <c r="J81"/>
  <c r="J60"/>
  <c i="3" r="F55"/>
  <c r="BE85"/>
  <c r="BE94"/>
  <c r="BE95"/>
  <c i="4" r="BE108"/>
  <c r="BE110"/>
  <c r="BE119"/>
  <c r="BE125"/>
  <c r="BE135"/>
  <c r="BE145"/>
  <c r="BE165"/>
  <c i="5" r="E70"/>
  <c i="1" r="BA58"/>
  <c i="2" r="BK81"/>
  <c r="J81"/>
  <c r="J60"/>
  <c i="3" r="E48"/>
  <c r="BE96"/>
  <c i="4" r="F55"/>
  <c r="BE100"/>
  <c r="BE104"/>
  <c r="BE117"/>
  <c r="BE137"/>
  <c r="BE149"/>
  <c i="5" r="F55"/>
  <c r="BE82"/>
  <c i="2" r="BE82"/>
  <c i="3" r="BE88"/>
  <c r="BE89"/>
  <c r="BE90"/>
  <c r="BE91"/>
  <c r="BE98"/>
  <c r="BE99"/>
  <c i="4" r="BE107"/>
  <c r="BE113"/>
  <c r="BE115"/>
  <c r="BE167"/>
  <c r="BE169"/>
  <c i="3" r="J34"/>
  <c i="1" r="AW56"/>
  <c i="4" r="F35"/>
  <c i="1" r="BB57"/>
  <c i="3" r="F35"/>
  <c i="1" r="BB56"/>
  <c i="4" r="F36"/>
  <c i="1" r="BC57"/>
  <c i="3" r="F37"/>
  <c i="1" r="BD56"/>
  <c i="4" r="J34"/>
  <c i="1" r="AW57"/>
  <c i="4" r="F37"/>
  <c i="1" r="BD57"/>
  <c i="3" r="F34"/>
  <c i="1" r="BA56"/>
  <c i="3" r="F36"/>
  <c i="1" r="BC56"/>
  <c i="4" r="F34"/>
  <c i="1" r="BA57"/>
  <c i="5" r="J33"/>
  <c i="1" r="AV58"/>
  <c i="2" r="J34"/>
  <c i="1" r="AW55"/>
  <c i="2" r="J33"/>
  <c i="1" r="AV55"/>
  <c i="4" l="1" r="P83"/>
  <c i="1" r="AU57"/>
  <c i="4" r="R83"/>
  <c r="T83"/>
  <c i="3" r="BK80"/>
  <c r="J80"/>
  <c i="2" r="BK80"/>
  <c r="J80"/>
  <c r="J59"/>
  <c i="4" r="BK83"/>
  <c r="J83"/>
  <c r="J59"/>
  <c i="5" r="BK80"/>
  <c r="J80"/>
  <c r="J59"/>
  <c i="1" r="AU54"/>
  <c i="3" r="J30"/>
  <c i="1" r="AG56"/>
  <c i="2" r="F33"/>
  <c i="1" r="AZ55"/>
  <c i="4" r="J33"/>
  <c i="1" r="AV57"/>
  <c r="AT57"/>
  <c i="5" r="F33"/>
  <c i="1" r="AZ58"/>
  <c r="BB54"/>
  <c r="W31"/>
  <c r="BC54"/>
  <c r="AY54"/>
  <c i="3" r="J33"/>
  <c i="1" r="AV56"/>
  <c r="AT56"/>
  <c r="AT58"/>
  <c r="BD54"/>
  <c r="W33"/>
  <c r="AT55"/>
  <c i="4" r="F33"/>
  <c i="1" r="AZ57"/>
  <c i="3" r="F33"/>
  <c i="1" r="AZ56"/>
  <c r="BA54"/>
  <c r="AW54"/>
  <c r="AK30"/>
  <c i="3" l="1" r="J39"/>
  <c r="J59"/>
  <c i="1" r="AN56"/>
  <c r="AZ54"/>
  <c r="W29"/>
  <c i="2" r="J30"/>
  <c i="1" r="AG55"/>
  <c r="AN55"/>
  <c r="W32"/>
  <c r="AX54"/>
  <c r="W30"/>
  <c i="5" r="J30"/>
  <c i="1" r="AG58"/>
  <c r="AN58"/>
  <c i="4" r="J30"/>
  <c i="1" r="AG57"/>
  <c r="AN57"/>
  <c i="4" l="1" r="J39"/>
  <c i="5" r="J39"/>
  <c i="2" r="J39"/>
  <c i="1" r="AV54"/>
  <c r="AK29"/>
  <c r="AG54"/>
  <c l="1"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<sst xmlns="http://schemas.openxmlformats.org/spreadsheetml/2006/main">
  <si>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</si>
  <si>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</si>
  <si>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</si>
  <si>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</si>
  <si>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</si>
  <si>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{4bbef57e-7807-4936-aac5-0defa5f81165}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</si>
  <si>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</si>
  <si>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</si>
  <si>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</si>
  <si>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</si>
  <si>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</si>
  <si>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</si>
  <si>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</si>
  <si>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</si>
  <si>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RD_01_2026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</si>
  <si>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</si>
  <si>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</si>
  <si>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Opravy a revize klimatizací v obvodu SSZT OŘ HKR 2026</t>
  </si>
  <si>
    <t>KSO:</t>
  </si>
  <si>
    <t>824</t>
  </si>
  <si>
    <t>CC-CZ:</t>
  </si>
  <si>
    <t>21219</t>
  </si>
  <si>
    <t>Místo:</t>
  </si>
  <si>
    <t>obvod SSZT HKR OŘ HKR</t>
  </si>
  <si>
    <t>Datum:</t>
  </si>
  <si>
    <t>23. 2. 2026</t>
  </si>
  <si>
    <t>CZ-CPV:</t>
  </si>
  <si>
    <t>50730000-1</t>
  </si>
  <si>
    <t>CZ-CPA:</t>
  </si>
  <si>
    <t>41.00.25</t>
  </si>
  <si>
    <t>Zadavatel:</t>
  </si>
  <si>
    <t>IČ:</t>
  </si>
  <si>
    <t/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</si>
  <si>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</si>
  <si>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</si>
  <si>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</si>
  <si>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</si>
  <si>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</si>
  <si>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</si>
  <si>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</si>
  <si>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</si>
  <si>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 xml:space="preserve">Soupis prací je sestaven s využitím Cenové soustavy ÚOŽI a ÚRS. Položky, které pochází z cenové soustavy ÚOŽI, jsou ve sloupci 'Cenová soustava' označeny popisem 'ÚOŽI' a  položky, které pochází z cenové soustavy ÚRS, jsou ve sloupci 'Cenová soustava' označeny popisem'CS ÚRS'a úrovní příslušného kalendářního pololetí. škeré další informace vymezující popis a podmínky použití těchto položek z Cenových soustav, které nejsou uvedeny přímo v soupisu prací, jsou neomezeně dálkově k dispozici na https://www.sfdi.cz/pravidla-metodiky-a-ceniky/cenove-databaze/ a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</si>
  <si>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</si>
  <si>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</si>
  <si>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</si>
  <si>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</si>
  <si>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</si>
  <si>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</si>
  <si>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</si>
  <si>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</si>
  <si>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</si>
  <si>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</si>
  <si>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</si>
  <si>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</si>
  <si>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</si>
  <si>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</si>
  <si>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</si>
  <si>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</si>
  <si>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</si>
  <si>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</si>
  <si>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</si>
  <si>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</si>
  <si>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</si>
  <si>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</si>
  <si>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</si>
  <si>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</si>
  <si>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</si>
  <si>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</si>
  <si>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</si>
  <si>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</si>
  <si>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</si>
  <si>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</si>
  <si>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</si>
  <si>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</si>
  <si>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</si>
  <si>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</si>
  <si>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</si>
  <si>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</si>
  <si>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</si>
  <si>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</si>
  <si>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</si>
  <si>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PS_01</t>
  </si>
  <si>
    <t>Servis</t>
  </si>
  <si>
    <t>ING</t>
  </si>
  <si>
    <t>1</t>
  </si>
  <si>
    <t>{ab44788d-49f2-49e7-bd03-56da70a1fd6e}</t>
  </si>
  <si>
    <t>2</t>
  </si>
  <si>
    <t>PS_02</t>
  </si>
  <si>
    <t>Klimatizační jednotky</t>
  </si>
  <si>
    <t>{88c880df-5253-46ff-b037-251f89b9bcc3}</t>
  </si>
  <si>
    <t>PS_03</t>
  </si>
  <si>
    <t>Práce a montáže</t>
  </si>
  <si>
    <t>{848daa5c-e7cc-405a-a80a-88358bd781d4}</t>
  </si>
  <si>
    <t>PS_100</t>
  </si>
  <si>
    <t>VON</t>
  </si>
  <si>
    <t>STA</t>
  </si>
  <si>
    <t>{9562d782-4eb9-499d-8a4b-412d96878327}</t>
  </si>
  <si>
    <t>KRYCÍ LIST SOUPISU PRACÍ</t>
  </si>
  <si>
    <t>Objekt:</t>
  </si>
  <si>
    <t>PS_01 - Servis</t>
  </si>
  <si>
    <t>REKAPITULACE ČLENĚNÍ SOUPISU PRACÍ</t>
  </si>
  <si>
    <t>Kód dílu - Popis</t>
  </si>
  <si>
    <t>Cena celkem [CZK]</t>
  </si>
  <si>
    <t>-1</t>
  </si>
  <si>
    <t>SERV - Servisní prohlídka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</si>
  <si>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</si>
  <si>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</si>
  <si>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</si>
  <si>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</si>
  <si>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</si>
  <si>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</si>
  <si>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</si>
  <si>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</si>
  <si>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</si>
  <si>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</si>
  <si>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</si>
  <si>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</si>
  <si>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</si>
  <si>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SERV</t>
  </si>
  <si>
    <t>Servisní prohlídka</t>
  </si>
  <si>
    <t>ROZPOCET</t>
  </si>
  <si>
    <t>K</t>
  </si>
  <si>
    <t>7590183010</t>
  </si>
  <si>
    <t>Servisní prohlídka klimatizační jednotky - vyčištění nebo výměna vzduchových filtrů, kontrola, případně základní vyčištění lamel tepelných výměníků, mechanická kontrola systému a ventilátorů, kontrola funkčnosti chladícího okruhu, kontrola funkčnosti všech ovládacích a jistících prvků, kontrola spojů chladícího okruhu včetně kontroly těsnosti, kontrola izolací chladícího potrubí, kontrola spojů elektroinstalace, test sestavy na výkon při všech režimech</t>
  </si>
  <si>
    <t>kus</t>
  </si>
  <si>
    <t>Sborník UOŽI 01 2026</t>
  </si>
  <si>
    <t>4</t>
  </si>
  <si>
    <t>1284188476</t>
  </si>
  <si>
    <t>VV</t>
  </si>
  <si>
    <t>začátek meteorologického léta</t>
  </si>
  <si>
    <t>137</t>
  </si>
  <si>
    <t>Součet</t>
  </si>
  <si>
    <t>PS_02 - Klimatizační jednotky</t>
  </si>
  <si>
    <t>KLIM - Klimatizační jednotky</t>
  </si>
  <si>
    <t>KLIM</t>
  </si>
  <si>
    <t>M</t>
  </si>
  <si>
    <t>7590180100</t>
  </si>
  <si>
    <t>Klimatizace potrubí Cu 6 mm izolované</t>
  </si>
  <si>
    <t>m</t>
  </si>
  <si>
    <t>256</t>
  </si>
  <si>
    <t>64</t>
  </si>
  <si>
    <t>487825880</t>
  </si>
  <si>
    <t>7590180102</t>
  </si>
  <si>
    <t>Klimatizace potrubí Cu 12 mm izolované</t>
  </si>
  <si>
    <t>-67689434</t>
  </si>
  <si>
    <t>3</t>
  </si>
  <si>
    <t>7492502050</t>
  </si>
  <si>
    <t>Kabely, vodiče, šňůry Cu - nn Kabel silový 4 a 5-žílový Cu, plastová izolace CYKY 5J1,5 (5Cx1,5)</t>
  </si>
  <si>
    <t>-2121196929</t>
  </si>
  <si>
    <t>7492501770</t>
  </si>
  <si>
    <t>Kabely, vodiče, šňůry Cu - nn Kabel silový 2 a 3-žílový Cu, plastová izolace CYKY 3J2,5 (3Cx 2,5)</t>
  </si>
  <si>
    <t>-1665758354</t>
  </si>
  <si>
    <t>5</t>
  </si>
  <si>
    <t>7590180010</t>
  </si>
  <si>
    <t>Klimatizace Podstropní klimatizační jednotka (venkovní i vnitřní jednotka) 3,5 kW, topení 4 kW</t>
  </si>
  <si>
    <t>128</t>
  </si>
  <si>
    <t>1610522051</t>
  </si>
  <si>
    <t>6</t>
  </si>
  <si>
    <t>7590180020</t>
  </si>
  <si>
    <t>Klimatizace Podstropní klimatizační jednotka (venkovní i vnitřní jednotka) nad 5kW do 6,9 kW chlazení.</t>
  </si>
  <si>
    <t>1731489980</t>
  </si>
  <si>
    <t>7</t>
  </si>
  <si>
    <t>7590180030</t>
  </si>
  <si>
    <t>Klimatizace Podstropní klimatizační jednotka (venkovní i vnitřní jednotka) nad 7 kW</t>
  </si>
  <si>
    <t>-1533127482</t>
  </si>
  <si>
    <t>8</t>
  </si>
  <si>
    <t>7590180040</t>
  </si>
  <si>
    <t>Klimatizace Klimatizace - Ovladač</t>
  </si>
  <si>
    <t>1881202546</t>
  </si>
  <si>
    <t>9</t>
  </si>
  <si>
    <t>7590180070</t>
  </si>
  <si>
    <t>Klimatizace Konzole venkovní pro zavěšení klimatizační jednotky</t>
  </si>
  <si>
    <t>-485086949</t>
  </si>
  <si>
    <t>10</t>
  </si>
  <si>
    <t>7590180110</t>
  </si>
  <si>
    <t>Klimatizace plyn R410A</t>
  </si>
  <si>
    <t>kg</t>
  </si>
  <si>
    <t>-932509239</t>
  </si>
  <si>
    <t>11</t>
  </si>
  <si>
    <t>7590180120</t>
  </si>
  <si>
    <t>Klimatizace čistící roztok</t>
  </si>
  <si>
    <t>litr</t>
  </si>
  <si>
    <t>1273775970</t>
  </si>
  <si>
    <t>12</t>
  </si>
  <si>
    <t>7590180210</t>
  </si>
  <si>
    <t>Klimatizace Doplněk pro zimní provoz klimatizací (chlazení) - proporciální regulátor nebo presostat, vyhřívání kompresoru</t>
  </si>
  <si>
    <t>-312219133</t>
  </si>
  <si>
    <t>13</t>
  </si>
  <si>
    <t>7590183020</t>
  </si>
  <si>
    <t>Kontrola úniku chladiva klimatizační jednotky dle nařízení EU č. 517/2014</t>
  </si>
  <si>
    <t>512</t>
  </si>
  <si>
    <t>272038859</t>
  </si>
  <si>
    <t>14</t>
  </si>
  <si>
    <t>7590185010</t>
  </si>
  <si>
    <t>Montáž klimatizační jednotky bez rozvodů do 5 kW - venkovních a vnitřních částí</t>
  </si>
  <si>
    <t>1592669948</t>
  </si>
  <si>
    <t>7590185015</t>
  </si>
  <si>
    <t>Montáž klimatizační jednotky bez rozvodů nad 5 kW - venkovních a vnitřních částí</t>
  </si>
  <si>
    <t>-694906822</t>
  </si>
  <si>
    <t>16</t>
  </si>
  <si>
    <t>7590185020</t>
  </si>
  <si>
    <t>Montáž klimatizační jednotky včetně rozvodů do 5 kW - venkovních a vnitřních částí</t>
  </si>
  <si>
    <t>-1345372513</t>
  </si>
  <si>
    <t>17</t>
  </si>
  <si>
    <t>7590185025</t>
  </si>
  <si>
    <t>Montáž klimatizační jednotky včetně rozvodů nad 5 kW - venkovních a vnitřních částí</t>
  </si>
  <si>
    <t>-1788388900</t>
  </si>
  <si>
    <t>18</t>
  </si>
  <si>
    <t>7590187010</t>
  </si>
  <si>
    <t>Demontáž klimatizační jednotky včetně ekologické likvidace původní jednotky - demontáž vnitřní a venkovní části, bez demontáže rozvodů</t>
  </si>
  <si>
    <t>1145300540</t>
  </si>
  <si>
    <t>PS_03 - Práce a montáže</t>
  </si>
  <si>
    <t>9 - Ostatní konstrukce a práce, bourání</t>
  </si>
  <si>
    <t>741 - Elektroinstalace - silnoproud</t>
  </si>
  <si>
    <t>742 - Elektroinstalace - slaboproud</t>
  </si>
  <si>
    <t>751 - Vzduchotechnika</t>
  </si>
  <si>
    <t>Ostatní konstrukce a práce, bourání</t>
  </si>
  <si>
    <t>945421110</t>
  </si>
  <si>
    <t>Hydraulická zvedací plošina včetně obsluhy instalovaná na automobilovém podvozku, výšky zdvihu do 18 m</t>
  </si>
  <si>
    <t>hod</t>
  </si>
  <si>
    <t>CS ÚRS 2026 01</t>
  </si>
  <si>
    <t>-1939664788</t>
  </si>
  <si>
    <t>Online PSC</t>
  </si>
  <si>
    <t>https://podminky.urs.cz/item/CS_URS_2026_01/945421110</t>
  </si>
  <si>
    <t>971033141</t>
  </si>
  <si>
    <t>Vybourání otvorů ve zdivu a příčkách z cihel, tvárnic, lehkých betonů z cihel pálených na maltu vápennou nebo vápenocementovou průměru profilu do 60 mm, tl. do 300 mm</t>
  </si>
  <si>
    <t>-2076867938</t>
  </si>
  <si>
    <t>https://podminky.urs.cz/item/CS_URS_2026_01/971033141</t>
  </si>
  <si>
    <t>971033151</t>
  </si>
  <si>
    <t>Vybourání otvorů ve zdivu a příčkách z cihel, tvárnic, lehkých betonů z cihel pálených na maltu vápennou nebo vápenocementovou průměru profilu do 60 mm, tl. do 450 mm</t>
  </si>
  <si>
    <t>987119414</t>
  </si>
  <si>
    <t>https://podminky.urs.cz/item/CS_URS_2026_01/971033151</t>
  </si>
  <si>
    <t>741</t>
  </si>
  <si>
    <t>Elektroinstalace - silnoproud</t>
  </si>
  <si>
    <t>741122016</t>
  </si>
  <si>
    <t>Montáž kabelů měděných bez ukončení uložených pod omítku plných kulatých (např. CYKY, CYKFY), počtu a průřezu žil 3x2,5 až 6 mm2</t>
  </si>
  <si>
    <t>1541875782</t>
  </si>
  <si>
    <t>https://podminky.urs.cz/item/CS_URS_2026_01/741122016</t>
  </si>
  <si>
    <t>742</t>
  </si>
  <si>
    <t>Elektroinstalace - slaboproud</t>
  </si>
  <si>
    <t>742110041</t>
  </si>
  <si>
    <t>Montáž lišt elektroinstalačních vkládacích</t>
  </si>
  <si>
    <t>-1772918183</t>
  </si>
  <si>
    <t>https://podminky.urs.cz/item/CS_URS_2026_01/742110041</t>
  </si>
  <si>
    <t>42990004</t>
  </si>
  <si>
    <t>kryt vytápěcí jednotky s hliníkovými lamelami do 6000m3/hod</t>
  </si>
  <si>
    <t>-1113597133</t>
  </si>
  <si>
    <t>P</t>
  </si>
  <si>
    <t>Poznámka k položce:_x000d_
ochranná klec na klimatizaci</t>
  </si>
  <si>
    <t>751</t>
  </si>
  <si>
    <t>Vzduchotechnika</t>
  </si>
  <si>
    <t>34571001</t>
  </si>
  <si>
    <t>lišta elektroinstalační vkládací hranatá PVC 15x10mm</t>
  </si>
  <si>
    <t>1211412203</t>
  </si>
  <si>
    <t>42952015</t>
  </si>
  <si>
    <t>jednotka klimatizační venkovní jednofázové napájení do 2 vnitřních jednotek o výkonu do 5,5kW</t>
  </si>
  <si>
    <t>-1265881138</t>
  </si>
  <si>
    <t>42952016</t>
  </si>
  <si>
    <t>jednotka klimatizační venkovní jednofázové napájení do 3 vnitřních jednotek o výkonu do 6,5kW</t>
  </si>
  <si>
    <t>100205336</t>
  </si>
  <si>
    <t>42981914</t>
  </si>
  <si>
    <t>trubka dvojitě předizolovaná Cu 1/4" -1/2" (6-12 mm), stěna tl 0,8/0,8mm, izolace 9 mm</t>
  </si>
  <si>
    <t>-523202201</t>
  </si>
  <si>
    <t>42981915</t>
  </si>
  <si>
    <t>trubka dvojitě předizolovaná Cu 3/8" -5/8" (10-16 mm), stěna tl 0,8/1,0mm, izolace 9 mm</t>
  </si>
  <si>
    <t>-1814710904</t>
  </si>
  <si>
    <t>42975406</t>
  </si>
  <si>
    <t>lišta krycí pro vedení potrubí klimatizace plastová, 110x75mm</t>
  </si>
  <si>
    <t>-136300137</t>
  </si>
  <si>
    <t>42975419</t>
  </si>
  <si>
    <t>roh vnitřní krycí lišty pro vedení potrubí klimatizace plastový, šířka 70mm</t>
  </si>
  <si>
    <t>309993035</t>
  </si>
  <si>
    <t>42990011</t>
  </si>
  <si>
    <t>trn podstavný plastový pod klimatizační jednotku, výška 95mm</t>
  </si>
  <si>
    <t>sada</t>
  </si>
  <si>
    <t>-1842633684</t>
  </si>
  <si>
    <t>48481002</t>
  </si>
  <si>
    <t>přečerpávač kondenzátu</t>
  </si>
  <si>
    <t>-1281965986</t>
  </si>
  <si>
    <t>48481003</t>
  </si>
  <si>
    <t>sifon pro odvod kondenzátu</t>
  </si>
  <si>
    <t>-1881169966</t>
  </si>
  <si>
    <t>48481004</t>
  </si>
  <si>
    <t>hadice pro odvod kondenzátu</t>
  </si>
  <si>
    <t>996371927</t>
  </si>
  <si>
    <t>10892000</t>
  </si>
  <si>
    <t>chladivo R407C 50kg</t>
  </si>
  <si>
    <t>-671263903</t>
  </si>
  <si>
    <t>19</t>
  </si>
  <si>
    <t>10892004</t>
  </si>
  <si>
    <t>chladivo R32 9kg</t>
  </si>
  <si>
    <t>1605674510</t>
  </si>
  <si>
    <t>20</t>
  </si>
  <si>
    <t>751721111</t>
  </si>
  <si>
    <t>Montáž klimatizační jednotky venkovní jednofázové napájení do 2 vnitřních jednotek</t>
  </si>
  <si>
    <t>-314057100</t>
  </si>
  <si>
    <t>https://podminky.urs.cz/item/CS_URS_2026_01/751721111</t>
  </si>
  <si>
    <t>751721112</t>
  </si>
  <si>
    <t>Montáž klimatizační jednotky venkovní jednofázové napájení do 3 vnitřních jednotek</t>
  </si>
  <si>
    <t>842962491</t>
  </si>
  <si>
    <t>https://podminky.urs.cz/item/CS_URS_2026_01/751721112</t>
  </si>
  <si>
    <t>22</t>
  </si>
  <si>
    <t>751721811</t>
  </si>
  <si>
    <t>Demontáž klimatizační jednotky venkovní jednofázové napájení do 2 vnitřních jednotek</t>
  </si>
  <si>
    <t>-251285922</t>
  </si>
  <si>
    <t>https://podminky.urs.cz/item/CS_URS_2026_01/751721811</t>
  </si>
  <si>
    <t>23</t>
  </si>
  <si>
    <t>751721812</t>
  </si>
  <si>
    <t>Demontáž klimatizační jednotky venkovní jednofázové napájení do 3 vnitřních jednotek</t>
  </si>
  <si>
    <t>2034625192</t>
  </si>
  <si>
    <t>https://podminky.urs.cz/item/CS_URS_2026_01/751721812</t>
  </si>
  <si>
    <t>24</t>
  </si>
  <si>
    <t>751721901</t>
  </si>
  <si>
    <t>Opravy a údržba klimatizace venkovní jednotka demontáž krytu</t>
  </si>
  <si>
    <t>-1664309369</t>
  </si>
  <si>
    <t>https://podminky.urs.cz/item/CS_URS_2026_01/751721901</t>
  </si>
  <si>
    <t>25</t>
  </si>
  <si>
    <t>751721902</t>
  </si>
  <si>
    <t>Opravy a údržba klimatizace venkovní jednotka montáž krytu</t>
  </si>
  <si>
    <t>1555938041</t>
  </si>
  <si>
    <t>https://podminky.urs.cz/item/CS_URS_2026_01/751721902</t>
  </si>
  <si>
    <t>26</t>
  </si>
  <si>
    <t>751791122</t>
  </si>
  <si>
    <t>Montáž napojovacího potrubí měděného předizolované dvojice, D mm (") 6-12 (1/4"-1/2")</t>
  </si>
  <si>
    <t>-143912273</t>
  </si>
  <si>
    <t>https://podminky.urs.cz/item/CS_URS_2026_01/751791122</t>
  </si>
  <si>
    <t>27</t>
  </si>
  <si>
    <t>751791123</t>
  </si>
  <si>
    <t>Montáž napojovacího potrubí měděného předizolované dvojice, D mm (") 10-16 (3/8"-5/8")</t>
  </si>
  <si>
    <t>-661962493</t>
  </si>
  <si>
    <t>https://podminky.urs.cz/item/CS_URS_2026_01/751791123</t>
  </si>
  <si>
    <t>28</t>
  </si>
  <si>
    <t>751791151</t>
  </si>
  <si>
    <t>Montáž napojovacího potrubí měděného tvarování potrubí, D x tl. stěny 6 x 1</t>
  </si>
  <si>
    <t>-1048086657</t>
  </si>
  <si>
    <t>https://podminky.urs.cz/item/CS_URS_2026_01/751791151</t>
  </si>
  <si>
    <t>29</t>
  </si>
  <si>
    <t>751791153</t>
  </si>
  <si>
    <t>Montáž napojovacího potrubí měděného tvarování potrubí, D x tl. stěny 10 x 1</t>
  </si>
  <si>
    <t>-132575721</t>
  </si>
  <si>
    <t>https://podminky.urs.cz/item/CS_URS_2026_01/751791153</t>
  </si>
  <si>
    <t>30</t>
  </si>
  <si>
    <t>751791154</t>
  </si>
  <si>
    <t>Montáž napojovacího potrubí měděného tvarování potrubí, D x tl. stěny 12 x 1</t>
  </si>
  <si>
    <t>-1858102</t>
  </si>
  <si>
    <t>https://podminky.urs.cz/item/CS_URS_2026_01/751791154</t>
  </si>
  <si>
    <t>31</t>
  </si>
  <si>
    <t>751791155</t>
  </si>
  <si>
    <t>Montáž napojovacího potrubí měděného tvarování potrubí, D x tl. stěny 16 x 1</t>
  </si>
  <si>
    <t>1324496054</t>
  </si>
  <si>
    <t>https://podminky.urs.cz/item/CS_URS_2026_01/751791155</t>
  </si>
  <si>
    <t>32</t>
  </si>
  <si>
    <t>751791182</t>
  </si>
  <si>
    <t>Montáž napojovacího potrubí měděného krycích lišt šířky přes 70 mm</t>
  </si>
  <si>
    <t>1947604272</t>
  </si>
  <si>
    <t>https://podminky.urs.cz/item/CS_URS_2026_01/751791182</t>
  </si>
  <si>
    <t>33</t>
  </si>
  <si>
    <t>751791183</t>
  </si>
  <si>
    <t>Montáž napojovacího potrubí měděného tvarovek krycích lišt šířky do 70 mm</t>
  </si>
  <si>
    <t>-1180825376</t>
  </si>
  <si>
    <t>https://podminky.urs.cz/item/CS_URS_2026_01/751791183</t>
  </si>
  <si>
    <t>34</t>
  </si>
  <si>
    <t>751791301</t>
  </si>
  <si>
    <t>Montáž napojovacího potrubí měděného zkouška těsnosti potrubí</t>
  </si>
  <si>
    <t>-412665110</t>
  </si>
  <si>
    <t>https://podminky.urs.cz/item/CS_URS_2026_01/751791301</t>
  </si>
  <si>
    <t>35</t>
  </si>
  <si>
    <t>751791401</t>
  </si>
  <si>
    <t>Montáž napojovacího potrubí měděného vakuování potrubí</t>
  </si>
  <si>
    <t>1556664876</t>
  </si>
  <si>
    <t>https://podminky.urs.cz/item/CS_URS_2026_01/751791401</t>
  </si>
  <si>
    <t>36</t>
  </si>
  <si>
    <t>751791822</t>
  </si>
  <si>
    <t>Demontáž napojovacího potrubí měděného předizolované dvojice, D mm (") 6-12 (1/4"-1/2")</t>
  </si>
  <si>
    <t>1267158629</t>
  </si>
  <si>
    <t>https://podminky.urs.cz/item/CS_URS_2026_01/751791822</t>
  </si>
  <si>
    <t>37</t>
  </si>
  <si>
    <t>751791823</t>
  </si>
  <si>
    <t>Demontáž napojovacího potrubí měděného předizolované dvojice, D mm (") 10-16 (3/8"-5/8")</t>
  </si>
  <si>
    <t>245521156</t>
  </si>
  <si>
    <t>https://podminky.urs.cz/item/CS_URS_2026_01/751791823</t>
  </si>
  <si>
    <t>38</t>
  </si>
  <si>
    <t>751791881</t>
  </si>
  <si>
    <t>Demontáž napojovacího potrubí měděného krycích lišt šířky do 70 mm</t>
  </si>
  <si>
    <t>1544039783</t>
  </si>
  <si>
    <t>https://podminky.urs.cz/item/CS_URS_2026_01/751791881</t>
  </si>
  <si>
    <t>39</t>
  </si>
  <si>
    <t>751791882</t>
  </si>
  <si>
    <t>Demontáž napojovacího potrubí měděného krycích lišt šířky přes 70 mm</t>
  </si>
  <si>
    <t>-841512073</t>
  </si>
  <si>
    <t>https://podminky.urs.cz/item/CS_URS_2026_01/751791882</t>
  </si>
  <si>
    <t>40</t>
  </si>
  <si>
    <t>751791883</t>
  </si>
  <si>
    <t>Demontáž napojovacího potrubí měděného tvarovek krycích lišt šířky do 70 mm</t>
  </si>
  <si>
    <t>-740328090</t>
  </si>
  <si>
    <t>https://podminky.urs.cz/item/CS_URS_2026_01/751791883</t>
  </si>
  <si>
    <t>41</t>
  </si>
  <si>
    <t>751791884</t>
  </si>
  <si>
    <t>Demontáž napojovacího potrubí měděného tvarovek krycích lišt šířky přes 70 mm</t>
  </si>
  <si>
    <t>-547226553</t>
  </si>
  <si>
    <t>https://podminky.urs.cz/item/CS_URS_2026_01/751791884</t>
  </si>
  <si>
    <t>42</t>
  </si>
  <si>
    <t>751792004</t>
  </si>
  <si>
    <t>Montáž ostatních zařízení uložení pro klimatizační jednotky na stěnu konzol (2 ks)</t>
  </si>
  <si>
    <t>-175037772</t>
  </si>
  <si>
    <t>https://podminky.urs.cz/item/CS_URS_2026_01/751792004</t>
  </si>
  <si>
    <t>43</t>
  </si>
  <si>
    <t>751792007</t>
  </si>
  <si>
    <t>Montáž ostatních zařízení pro odvod kondenzátu klimatizace sifonu</t>
  </si>
  <si>
    <t>-215859718</t>
  </si>
  <si>
    <t>https://podminky.urs.cz/item/CS_URS_2026_01/751792007</t>
  </si>
  <si>
    <t>44</t>
  </si>
  <si>
    <t>751792010</t>
  </si>
  <si>
    <t>Montáž ostatních zařízení pro odvod kondenzátu klimatizace hadice</t>
  </si>
  <si>
    <t>-754311847</t>
  </si>
  <si>
    <t>https://podminky.urs.cz/item/CS_URS_2026_01/751792010</t>
  </si>
  <si>
    <t>45</t>
  </si>
  <si>
    <t>751792804</t>
  </si>
  <si>
    <t>Demontáž ostatních zařízení uložení klimatizační jednotky na stěnu konzol (2 ks)</t>
  </si>
  <si>
    <t>-951879993</t>
  </si>
  <si>
    <t>https://podminky.urs.cz/item/CS_URS_2026_01/751792804</t>
  </si>
  <si>
    <t>46</t>
  </si>
  <si>
    <t>751792807</t>
  </si>
  <si>
    <t>Demontáž ostatních zařízení pro odvod kondenzátu klimatizace sifonu</t>
  </si>
  <si>
    <t>1831990912</t>
  </si>
  <si>
    <t>https://podminky.urs.cz/item/CS_URS_2026_01/751792807</t>
  </si>
  <si>
    <t>47</t>
  </si>
  <si>
    <t>751792808</t>
  </si>
  <si>
    <t>Demontáž ostatních zařízení pro odvod kondenzátu klimatizace hadice</t>
  </si>
  <si>
    <t>472086432</t>
  </si>
  <si>
    <t>https://podminky.urs.cz/item/CS_URS_2026_01/751792808</t>
  </si>
  <si>
    <t>48</t>
  </si>
  <si>
    <t>751793001</t>
  </si>
  <si>
    <t>Doplnění chladiva do systému</t>
  </si>
  <si>
    <t>353095180</t>
  </si>
  <si>
    <t>https://podminky.urs.cz/item/CS_URS_2026_01/751793001</t>
  </si>
  <si>
    <t>PS_100 - VON</t>
  </si>
  <si>
    <t>HZS - Hodinové zúčtovací sazby</t>
  </si>
  <si>
    <t>HZS</t>
  </si>
  <si>
    <t>Hodinové zúčtovací sazby</t>
  </si>
  <si>
    <t>HZS4232</t>
  </si>
  <si>
    <t>Hodinové zúčtovací sazby ostatních profesí revizní a kontrolní činnost technik odborný</t>
  </si>
  <si>
    <t>-1846389193</t>
  </si>
  <si>
    <t>https://podminky.urs.cz/item/CS_URS_2026_01/HZS4232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</si>
</sst>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21110" TargetMode="External" /><Relationship Id="rId2" Type="http://schemas.openxmlformats.org/officeDocument/2006/relationships/hyperlink" Target="https://podminky.urs.cz/item/CS_URS_2026_01/971033141" TargetMode="External" /><Relationship Id="rId3" Type="http://schemas.openxmlformats.org/officeDocument/2006/relationships/hyperlink" Target="https://podminky.urs.cz/item/CS_URS_2026_01/971033151" TargetMode="External" /><Relationship Id="rId4" Type="http://schemas.openxmlformats.org/officeDocument/2006/relationships/hyperlink" Target="https://podminky.urs.cz/item/CS_URS_2026_01/741122016" TargetMode="External" /><Relationship Id="rId5" Type="http://schemas.openxmlformats.org/officeDocument/2006/relationships/hyperlink" Target="https://podminky.urs.cz/item/CS_URS_2026_01/742110041" TargetMode="External" /><Relationship Id="rId6" Type="http://schemas.openxmlformats.org/officeDocument/2006/relationships/hyperlink" Target="https://podminky.urs.cz/item/CS_URS_2026_01/751721111" TargetMode="External" /><Relationship Id="rId7" Type="http://schemas.openxmlformats.org/officeDocument/2006/relationships/hyperlink" Target="https://podminky.urs.cz/item/CS_URS_2026_01/751721112" TargetMode="External" /><Relationship Id="rId8" Type="http://schemas.openxmlformats.org/officeDocument/2006/relationships/hyperlink" Target="https://podminky.urs.cz/item/CS_URS_2026_01/751721811" TargetMode="External" /><Relationship Id="rId9" Type="http://schemas.openxmlformats.org/officeDocument/2006/relationships/hyperlink" Target="https://podminky.urs.cz/item/CS_URS_2026_01/751721812" TargetMode="External" /><Relationship Id="rId10" Type="http://schemas.openxmlformats.org/officeDocument/2006/relationships/hyperlink" Target="https://podminky.urs.cz/item/CS_URS_2026_01/751721901" TargetMode="External" /><Relationship Id="rId11" Type="http://schemas.openxmlformats.org/officeDocument/2006/relationships/hyperlink" Target="https://podminky.urs.cz/item/CS_URS_2026_01/751721902" TargetMode="External" /><Relationship Id="rId12" Type="http://schemas.openxmlformats.org/officeDocument/2006/relationships/hyperlink" Target="https://podminky.urs.cz/item/CS_URS_2026_01/751791122" TargetMode="External" /><Relationship Id="rId13" Type="http://schemas.openxmlformats.org/officeDocument/2006/relationships/hyperlink" Target="https://podminky.urs.cz/item/CS_URS_2026_01/751791123" TargetMode="External" /><Relationship Id="rId14" Type="http://schemas.openxmlformats.org/officeDocument/2006/relationships/hyperlink" Target="https://podminky.urs.cz/item/CS_URS_2026_01/751791151" TargetMode="External" /><Relationship Id="rId15" Type="http://schemas.openxmlformats.org/officeDocument/2006/relationships/hyperlink" Target="https://podminky.urs.cz/item/CS_URS_2026_01/751791153" TargetMode="External" /><Relationship Id="rId16" Type="http://schemas.openxmlformats.org/officeDocument/2006/relationships/hyperlink" Target="https://podminky.urs.cz/item/CS_URS_2026_01/751791154" TargetMode="External" /><Relationship Id="rId17" Type="http://schemas.openxmlformats.org/officeDocument/2006/relationships/hyperlink" Target="https://podminky.urs.cz/item/CS_URS_2026_01/751791155" TargetMode="External" /><Relationship Id="rId18" Type="http://schemas.openxmlformats.org/officeDocument/2006/relationships/hyperlink" Target="https://podminky.urs.cz/item/CS_URS_2026_01/751791182" TargetMode="External" /><Relationship Id="rId19" Type="http://schemas.openxmlformats.org/officeDocument/2006/relationships/hyperlink" Target="https://podminky.urs.cz/item/CS_URS_2026_01/751791183" TargetMode="External" /><Relationship Id="rId20" Type="http://schemas.openxmlformats.org/officeDocument/2006/relationships/hyperlink" Target="https://podminky.urs.cz/item/CS_URS_2026_01/751791301" TargetMode="External" /><Relationship Id="rId21" Type="http://schemas.openxmlformats.org/officeDocument/2006/relationships/hyperlink" Target="https://podminky.urs.cz/item/CS_URS_2026_01/751791401" TargetMode="External" /><Relationship Id="rId22" Type="http://schemas.openxmlformats.org/officeDocument/2006/relationships/hyperlink" Target="https://podminky.urs.cz/item/CS_URS_2026_01/751791822" TargetMode="External" /><Relationship Id="rId23" Type="http://schemas.openxmlformats.org/officeDocument/2006/relationships/hyperlink" Target="https://podminky.urs.cz/item/CS_URS_2026_01/751791823" TargetMode="External" /><Relationship Id="rId24" Type="http://schemas.openxmlformats.org/officeDocument/2006/relationships/hyperlink" Target="https://podminky.urs.cz/item/CS_URS_2026_01/751791881" TargetMode="External" /><Relationship Id="rId25" Type="http://schemas.openxmlformats.org/officeDocument/2006/relationships/hyperlink" Target="https://podminky.urs.cz/item/CS_URS_2026_01/751791882" TargetMode="External" /><Relationship Id="rId26" Type="http://schemas.openxmlformats.org/officeDocument/2006/relationships/hyperlink" Target="https://podminky.urs.cz/item/CS_URS_2026_01/751791883" TargetMode="External" /><Relationship Id="rId27" Type="http://schemas.openxmlformats.org/officeDocument/2006/relationships/hyperlink" Target="https://podminky.urs.cz/item/CS_URS_2026_01/751791884" TargetMode="External" /><Relationship Id="rId28" Type="http://schemas.openxmlformats.org/officeDocument/2006/relationships/hyperlink" Target="https://podminky.urs.cz/item/CS_URS_2026_01/751792004" TargetMode="External" /><Relationship Id="rId29" Type="http://schemas.openxmlformats.org/officeDocument/2006/relationships/hyperlink" Target="https://podminky.urs.cz/item/CS_URS_2026_01/751792007" TargetMode="External" /><Relationship Id="rId30" Type="http://schemas.openxmlformats.org/officeDocument/2006/relationships/hyperlink" Target="https://podminky.urs.cz/item/CS_URS_2026_01/751792010" TargetMode="External" /><Relationship Id="rId31" Type="http://schemas.openxmlformats.org/officeDocument/2006/relationships/hyperlink" Target="https://podminky.urs.cz/item/CS_URS_2026_01/751792804" TargetMode="External" /><Relationship Id="rId32" Type="http://schemas.openxmlformats.org/officeDocument/2006/relationships/hyperlink" Target="https://podminky.urs.cz/item/CS_URS_2026_01/751792807" TargetMode="External" /><Relationship Id="rId33" Type="http://schemas.openxmlformats.org/officeDocument/2006/relationships/hyperlink" Target="https://podminky.urs.cz/item/CS_URS_2026_01/751792808" TargetMode="External" /><Relationship Id="rId34" Type="http://schemas.openxmlformats.org/officeDocument/2006/relationships/hyperlink" Target="https://podminky.urs.cz/item/CS_URS_2026_01/751793001" TargetMode="External" /><Relationship Id="rId3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HZS4232" TargetMode="External" /><Relationship Id="rId2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21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22</v>
      </c>
      <c r="E8" s="21"/>
      <c r="F8" s="21"/>
      <c r="G8" s="21"/>
      <c r="H8" s="21"/>
      <c r="I8" s="21"/>
      <c r="J8" s="21"/>
      <c r="K8" s="26" t="s">
        <v>23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24</v>
      </c>
      <c r="AL8" s="21"/>
      <c r="AM8" s="21"/>
      <c r="AN8" s="32" t="s">
        <v>25</v>
      </c>
      <c r="AO8" s="21"/>
      <c r="AP8" s="21"/>
      <c r="AQ8" s="21"/>
      <c r="AR8" s="19"/>
      <c r="BE8" s="30"/>
      <c r="BS8" s="16" t="s">
        <v>6</v>
      </c>
    </row>
    <row r="9" s="1" customFormat="1" ht="29.28" customHeight="1">
      <c r="B9" s="20"/>
      <c r="C9" s="21"/>
      <c r="D9" s="25" t="s">
        <v>26</v>
      </c>
      <c r="E9" s="21"/>
      <c r="F9" s="21"/>
      <c r="G9" s="21"/>
      <c r="H9" s="21"/>
      <c r="I9" s="21"/>
      <c r="J9" s="21"/>
      <c r="K9" s="33" t="s">
        <v>27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5" t="s">
        <v>28</v>
      </c>
      <c r="AL9" s="21"/>
      <c r="AM9" s="21"/>
      <c r="AN9" s="33" t="s">
        <v>29</v>
      </c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30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31</v>
      </c>
      <c r="AL10" s="21"/>
      <c r="AM10" s="21"/>
      <c r="AN10" s="26" t="s">
        <v>32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33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34</v>
      </c>
      <c r="AL11" s="21"/>
      <c r="AM11" s="21"/>
      <c r="AN11" s="26" t="s">
        <v>32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35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31</v>
      </c>
      <c r="AL13" s="21"/>
      <c r="AM13" s="21"/>
      <c r="AN13" s="34" t="s">
        <v>36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4" t="s">
        <v>36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1" t="s">
        <v>34</v>
      </c>
      <c r="AL14" s="21"/>
      <c r="AM14" s="21"/>
      <c r="AN14" s="34" t="s">
        <v>36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31</v>
      </c>
      <c r="AL16" s="21"/>
      <c r="AM16" s="21"/>
      <c r="AN16" s="26" t="s">
        <v>32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34</v>
      </c>
      <c r="AL17" s="21"/>
      <c r="AM17" s="21"/>
      <c r="AN17" s="26" t="s">
        <v>32</v>
      </c>
      <c r="AO17" s="21"/>
      <c r="AP17" s="21"/>
      <c r="AQ17" s="21"/>
      <c r="AR17" s="19"/>
      <c r="BE17" s="30"/>
      <c r="BS17" s="16" t="s">
        <v>38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39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31</v>
      </c>
      <c r="AL19" s="21"/>
      <c r="AM19" s="21"/>
      <c r="AN19" s="26" t="s">
        <v>32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34</v>
      </c>
      <c r="AL20" s="21"/>
      <c r="AM20" s="21"/>
      <c r="AN20" s="26" t="s">
        <v>32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40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59.25" customHeight="1">
      <c r="B23" s="20"/>
      <c r="C23" s="21"/>
      <c r="D23" s="21"/>
      <c r="E23" s="36" t="s">
        <v>41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1"/>
      <c r="AQ25" s="21"/>
      <c r="AR25" s="19"/>
      <c r="BE25" s="30"/>
    </row>
    <row r="26" s="2" customFormat="1" ht="25.92" customHeight="1">
      <c r="A26" s="38"/>
      <c r="B26" s="39"/>
      <c r="C26" s="40"/>
      <c r="D26" s="41" t="s">
        <v>42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0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0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43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44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45</v>
      </c>
      <c r="AL28" s="45"/>
      <c r="AM28" s="45"/>
      <c r="AN28" s="45"/>
      <c r="AO28" s="45"/>
      <c r="AP28" s="40"/>
      <c r="AQ28" s="40"/>
      <c r="AR28" s="44"/>
      <c r="BE28" s="30"/>
    </row>
    <row r="29" s="3" customFormat="1" ht="14.4" customHeight="1">
      <c r="A29" s="3"/>
      <c r="B29" s="46"/>
      <c r="C29" s="47"/>
      <c r="D29" s="31" t="s">
        <v>46</v>
      </c>
      <c r="E29" s="47"/>
      <c r="F29" s="31" t="s">
        <v>47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1" t="s">
        <v>48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1" t="s">
        <v>49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1" t="s">
        <v>50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1" t="s">
        <v>51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52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53</v>
      </c>
      <c r="U35" s="54"/>
      <c r="V35" s="54"/>
      <c r="W35" s="54"/>
      <c r="X35" s="56" t="s">
        <v>54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2" t="s">
        <v>55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1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RD_01_2026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Opravy a revize klimatizací v obvodu SSZT OŘ HKR 2026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1" t="s">
        <v>22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obvod SSZT HKR OŘ HKR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1" t="s">
        <v>24</v>
      </c>
      <c r="AJ47" s="40"/>
      <c r="AK47" s="40"/>
      <c r="AL47" s="40"/>
      <c r="AM47" s="72" t="str">
        <f>IF(AN8= "","",AN8)</f>
        <v>23. 2. 2026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1" t="s">
        <v>30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1" t="s">
        <v>37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56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1" t="s">
        <v>35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1" t="s">
        <v>39</v>
      </c>
      <c r="AJ50" s="40"/>
      <c r="AK50" s="40"/>
      <c r="AL50" s="40"/>
      <c r="AM50" s="73" t="str">
        <f>IF(E20="","",E20)</f>
        <v xml:space="preserve"> 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57</v>
      </c>
      <c r="D52" s="87"/>
      <c r="E52" s="87"/>
      <c r="F52" s="87"/>
      <c r="G52" s="87"/>
      <c r="H52" s="88"/>
      <c r="I52" s="89" t="s">
        <v>58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59</v>
      </c>
      <c r="AH52" s="87"/>
      <c r="AI52" s="87"/>
      <c r="AJ52" s="87"/>
      <c r="AK52" s="87"/>
      <c r="AL52" s="87"/>
      <c r="AM52" s="87"/>
      <c r="AN52" s="89" t="s">
        <v>60</v>
      </c>
      <c r="AO52" s="87"/>
      <c r="AP52" s="87"/>
      <c r="AQ52" s="91" t="s">
        <v>61</v>
      </c>
      <c r="AR52" s="44"/>
      <c r="AS52" s="92" t="s">
        <v>62</v>
      </c>
      <c r="AT52" s="93" t="s">
        <v>63</v>
      </c>
      <c r="AU52" s="93" t="s">
        <v>64</v>
      </c>
      <c r="AV52" s="93" t="s">
        <v>65</v>
      </c>
      <c r="AW52" s="93" t="s">
        <v>66</v>
      </c>
      <c r="AX52" s="93" t="s">
        <v>67</v>
      </c>
      <c r="AY52" s="93" t="s">
        <v>68</v>
      </c>
      <c r="AZ52" s="93" t="s">
        <v>69</v>
      </c>
      <c r="BA52" s="93" t="s">
        <v>70</v>
      </c>
      <c r="BB52" s="93" t="s">
        <v>71</v>
      </c>
      <c r="BC52" s="93" t="s">
        <v>72</v>
      </c>
      <c r="BD52" s="94" t="s">
        <v>73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ROUND(SUM(AG55:AG58),2)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32</v>
      </c>
      <c r="AR54" s="104"/>
      <c r="AS54" s="105">
        <f>ROUND(SUM(AS55:AS58),2)</f>
        <v>0</v>
      </c>
      <c r="AT54" s="106">
        <f>ROUND(SUM(AV54:AW54),2)</f>
        <v>0</v>
      </c>
      <c r="AU54" s="107">
        <f>ROUND(SUM(AU55:AU58),5)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ROUND(SUM(AZ55:AZ58),2)</f>
        <v>0</v>
      </c>
      <c r="BA54" s="106">
        <f>ROUND(SUM(BA55:BA58),2)</f>
        <v>0</v>
      </c>
      <c r="BB54" s="106">
        <f>ROUND(SUM(BB55:BB58),2)</f>
        <v>0</v>
      </c>
      <c r="BC54" s="106">
        <f>ROUND(SUM(BC55:BC58),2)</f>
        <v>0</v>
      </c>
      <c r="BD54" s="108">
        <f>ROUND(SUM(BD55:BD58),2)</f>
        <v>0</v>
      </c>
      <c r="BE54" s="6"/>
      <c r="BS54" s="109" t="s">
        <v>75</v>
      </c>
      <c r="BT54" s="109" t="s">
        <v>76</v>
      </c>
      <c r="BU54" s="110" t="s">
        <v>77</v>
      </c>
      <c r="BV54" s="109" t="s">
        <v>78</v>
      </c>
      <c r="BW54" s="109" t="s">
        <v>5</v>
      </c>
      <c r="BX54" s="109" t="s">
        <v>79</v>
      </c>
      <c r="CL54" s="109" t="s">
        <v>19</v>
      </c>
    </row>
    <row r="55" s="7" customFormat="1" ht="16.5" customHeight="1">
      <c r="A55" s="111" t="s">
        <v>80</v>
      </c>
      <c r="B55" s="112"/>
      <c r="C55" s="113"/>
      <c r="D55" s="114" t="s">
        <v>81</v>
      </c>
      <c r="E55" s="114"/>
      <c r="F55" s="114"/>
      <c r="G55" s="114"/>
      <c r="H55" s="114"/>
      <c r="I55" s="115"/>
      <c r="J55" s="114" t="s">
        <v>82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'PS_01 - Servis'!J30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83</v>
      </c>
      <c r="AR55" s="118"/>
      <c r="AS55" s="119">
        <v>0</v>
      </c>
      <c r="AT55" s="120">
        <f>ROUND(SUM(AV55:AW55),2)</f>
        <v>0</v>
      </c>
      <c r="AU55" s="121">
        <f>'PS_01 - Servis'!P80</f>
        <v>0</v>
      </c>
      <c r="AV55" s="120">
        <f>'PS_01 - Servis'!J33</f>
        <v>0</v>
      </c>
      <c r="AW55" s="120">
        <f>'PS_01 - Servis'!J34</f>
        <v>0</v>
      </c>
      <c r="AX55" s="120">
        <f>'PS_01 - Servis'!J35</f>
        <v>0</v>
      </c>
      <c r="AY55" s="120">
        <f>'PS_01 - Servis'!J36</f>
        <v>0</v>
      </c>
      <c r="AZ55" s="120">
        <f>'PS_01 - Servis'!F33</f>
        <v>0</v>
      </c>
      <c r="BA55" s="120">
        <f>'PS_01 - Servis'!F34</f>
        <v>0</v>
      </c>
      <c r="BB55" s="120">
        <f>'PS_01 - Servis'!F35</f>
        <v>0</v>
      </c>
      <c r="BC55" s="120">
        <f>'PS_01 - Servis'!F36</f>
        <v>0</v>
      </c>
      <c r="BD55" s="122">
        <f>'PS_01 - Servis'!F37</f>
        <v>0</v>
      </c>
      <c r="BE55" s="7"/>
      <c r="BT55" s="123" t="s">
        <v>84</v>
      </c>
      <c r="BV55" s="123" t="s">
        <v>78</v>
      </c>
      <c r="BW55" s="123" t="s">
        <v>85</v>
      </c>
      <c r="BX55" s="123" t="s">
        <v>5</v>
      </c>
      <c r="CL55" s="123" t="s">
        <v>32</v>
      </c>
      <c r="CM55" s="123" t="s">
        <v>86</v>
      </c>
    </row>
    <row r="56" s="7" customFormat="1" ht="16.5" customHeight="1">
      <c r="A56" s="111" t="s">
        <v>80</v>
      </c>
      <c r="B56" s="112"/>
      <c r="C56" s="113"/>
      <c r="D56" s="114" t="s">
        <v>87</v>
      </c>
      <c r="E56" s="114"/>
      <c r="F56" s="114"/>
      <c r="G56" s="114"/>
      <c r="H56" s="114"/>
      <c r="I56" s="115"/>
      <c r="J56" s="114" t="s">
        <v>88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'PS_02 - Klimatizační jedn...'!J30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83</v>
      </c>
      <c r="AR56" s="118"/>
      <c r="AS56" s="119">
        <v>0</v>
      </c>
      <c r="AT56" s="120">
        <f>ROUND(SUM(AV56:AW56),2)</f>
        <v>0</v>
      </c>
      <c r="AU56" s="121">
        <f>'PS_02 - Klimatizační jedn...'!P80</f>
        <v>0</v>
      </c>
      <c r="AV56" s="120">
        <f>'PS_02 - Klimatizační jedn...'!J33</f>
        <v>0</v>
      </c>
      <c r="AW56" s="120">
        <f>'PS_02 - Klimatizační jedn...'!J34</f>
        <v>0</v>
      </c>
      <c r="AX56" s="120">
        <f>'PS_02 - Klimatizační jedn...'!J35</f>
        <v>0</v>
      </c>
      <c r="AY56" s="120">
        <f>'PS_02 - Klimatizační jedn...'!J36</f>
        <v>0</v>
      </c>
      <c r="AZ56" s="120">
        <f>'PS_02 - Klimatizační jedn...'!F33</f>
        <v>0</v>
      </c>
      <c r="BA56" s="120">
        <f>'PS_02 - Klimatizační jedn...'!F34</f>
        <v>0</v>
      </c>
      <c r="BB56" s="120">
        <f>'PS_02 - Klimatizační jedn...'!F35</f>
        <v>0</v>
      </c>
      <c r="BC56" s="120">
        <f>'PS_02 - Klimatizační jedn...'!F36</f>
        <v>0</v>
      </c>
      <c r="BD56" s="122">
        <f>'PS_02 - Klimatizační jedn...'!F37</f>
        <v>0</v>
      </c>
      <c r="BE56" s="7"/>
      <c r="BT56" s="123" t="s">
        <v>84</v>
      </c>
      <c r="BV56" s="123" t="s">
        <v>78</v>
      </c>
      <c r="BW56" s="123" t="s">
        <v>89</v>
      </c>
      <c r="BX56" s="123" t="s">
        <v>5</v>
      </c>
      <c r="CL56" s="123" t="s">
        <v>32</v>
      </c>
      <c r="CM56" s="123" t="s">
        <v>86</v>
      </c>
    </row>
    <row r="57" s="7" customFormat="1" ht="16.5" customHeight="1">
      <c r="A57" s="111" t="s">
        <v>80</v>
      </c>
      <c r="B57" s="112"/>
      <c r="C57" s="113"/>
      <c r="D57" s="114" t="s">
        <v>90</v>
      </c>
      <c r="E57" s="114"/>
      <c r="F57" s="114"/>
      <c r="G57" s="114"/>
      <c r="H57" s="114"/>
      <c r="I57" s="115"/>
      <c r="J57" s="114" t="s">
        <v>91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'PS_03 - Práce a montáže'!J30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83</v>
      </c>
      <c r="AR57" s="118"/>
      <c r="AS57" s="119">
        <v>0</v>
      </c>
      <c r="AT57" s="120">
        <f>ROUND(SUM(AV57:AW57),2)</f>
        <v>0</v>
      </c>
      <c r="AU57" s="121">
        <f>'PS_03 - Práce a montáže'!P83</f>
        <v>0</v>
      </c>
      <c r="AV57" s="120">
        <f>'PS_03 - Práce a montáže'!J33</f>
        <v>0</v>
      </c>
      <c r="AW57" s="120">
        <f>'PS_03 - Práce a montáže'!J34</f>
        <v>0</v>
      </c>
      <c r="AX57" s="120">
        <f>'PS_03 - Práce a montáže'!J35</f>
        <v>0</v>
      </c>
      <c r="AY57" s="120">
        <f>'PS_03 - Práce a montáže'!J36</f>
        <v>0</v>
      </c>
      <c r="AZ57" s="120">
        <f>'PS_03 - Práce a montáže'!F33</f>
        <v>0</v>
      </c>
      <c r="BA57" s="120">
        <f>'PS_03 - Práce a montáže'!F34</f>
        <v>0</v>
      </c>
      <c r="BB57" s="120">
        <f>'PS_03 - Práce a montáže'!F35</f>
        <v>0</v>
      </c>
      <c r="BC57" s="120">
        <f>'PS_03 - Práce a montáže'!F36</f>
        <v>0</v>
      </c>
      <c r="BD57" s="122">
        <f>'PS_03 - Práce a montáže'!F37</f>
        <v>0</v>
      </c>
      <c r="BE57" s="7"/>
      <c r="BT57" s="123" t="s">
        <v>84</v>
      </c>
      <c r="BV57" s="123" t="s">
        <v>78</v>
      </c>
      <c r="BW57" s="123" t="s">
        <v>92</v>
      </c>
      <c r="BX57" s="123" t="s">
        <v>5</v>
      </c>
      <c r="CL57" s="123" t="s">
        <v>32</v>
      </c>
      <c r="CM57" s="123" t="s">
        <v>86</v>
      </c>
    </row>
    <row r="58" s="7" customFormat="1" ht="16.5" customHeight="1">
      <c r="A58" s="111" t="s">
        <v>80</v>
      </c>
      <c r="B58" s="112"/>
      <c r="C58" s="113"/>
      <c r="D58" s="114" t="s">
        <v>93</v>
      </c>
      <c r="E58" s="114"/>
      <c r="F58" s="114"/>
      <c r="G58" s="114"/>
      <c r="H58" s="114"/>
      <c r="I58" s="115"/>
      <c r="J58" s="114" t="s">
        <v>94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6">
        <f>'PS_100 - VON'!J30</f>
        <v>0</v>
      </c>
      <c r="AH58" s="115"/>
      <c r="AI58" s="115"/>
      <c r="AJ58" s="115"/>
      <c r="AK58" s="115"/>
      <c r="AL58" s="115"/>
      <c r="AM58" s="115"/>
      <c r="AN58" s="116">
        <f>SUM(AG58,AT58)</f>
        <v>0</v>
      </c>
      <c r="AO58" s="115"/>
      <c r="AP58" s="115"/>
      <c r="AQ58" s="117" t="s">
        <v>95</v>
      </c>
      <c r="AR58" s="118"/>
      <c r="AS58" s="124">
        <v>0</v>
      </c>
      <c r="AT58" s="125">
        <f>ROUND(SUM(AV58:AW58),2)</f>
        <v>0</v>
      </c>
      <c r="AU58" s="126">
        <f>'PS_100 - VON'!P80</f>
        <v>0</v>
      </c>
      <c r="AV58" s="125">
        <f>'PS_100 - VON'!J33</f>
        <v>0</v>
      </c>
      <c r="AW58" s="125">
        <f>'PS_100 - VON'!J34</f>
        <v>0</v>
      </c>
      <c r="AX58" s="125">
        <f>'PS_100 - VON'!J35</f>
        <v>0</v>
      </c>
      <c r="AY58" s="125">
        <f>'PS_100 - VON'!J36</f>
        <v>0</v>
      </c>
      <c r="AZ58" s="125">
        <f>'PS_100 - VON'!F33</f>
        <v>0</v>
      </c>
      <c r="BA58" s="125">
        <f>'PS_100 - VON'!F34</f>
        <v>0</v>
      </c>
      <c r="BB58" s="125">
        <f>'PS_100 - VON'!F35</f>
        <v>0</v>
      </c>
      <c r="BC58" s="125">
        <f>'PS_100 - VON'!F36</f>
        <v>0</v>
      </c>
      <c r="BD58" s="127">
        <f>'PS_100 - VON'!F37</f>
        <v>0</v>
      </c>
      <c r="BE58" s="7"/>
      <c r="BT58" s="123" t="s">
        <v>84</v>
      </c>
      <c r="BV58" s="123" t="s">
        <v>78</v>
      </c>
      <c r="BW58" s="123" t="s">
        <v>96</v>
      </c>
      <c r="BX58" s="123" t="s">
        <v>5</v>
      </c>
      <c r="CL58" s="123" t="s">
        <v>32</v>
      </c>
      <c r="CM58" s="123" t="s">
        <v>86</v>
      </c>
    </row>
    <row r="59" s="2" customFormat="1" ht="30" customHeight="1">
      <c r="A59" s="38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  <row r="60" s="2" customFormat="1" ht="6.96" customHeight="1">
      <c r="A60" s="38"/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44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</row>
  </sheetData>
  <sheetProtection sheet="1" formatColumns="0" formatRows="0" objects="1" scenarios="1" spinCount="100000" saltValue="ohkpihXQjY1d05s1C0IUhq3BMnuc0i54hjO0hll5eLvucPx0+f/uHv1fdMvWMCEFDIiizc7eO1+BeJyEtpprjg==" hashValue="OD6NRSiXdsJ6EU6q9OHIB28euePWrf3bwpCc0aS9zyvwnfliGMCS2u5OF9ullW2A35vrG2pMzUmV7ZRRcKIlPQ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PS_01 - Servis'!C2" display="/"/>
    <hyperlink ref="A56" location="'PS_02 - Klimatizační jedn...'!C2" display="/"/>
    <hyperlink ref="A57" location="'PS_03 - Práce a montáže'!C2" display="/"/>
    <hyperlink ref="A58" location="'PS_100 - V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9"/>
      <c r="AT3" s="16" t="s">
        <v>86</v>
      </c>
    </row>
    <row r="4" s="1" customFormat="1" ht="24.96" customHeight="1">
      <c r="B4" s="19"/>
      <c r="D4" s="130" t="s">
        <v>97</v>
      </c>
      <c r="L4" s="19"/>
      <c r="M4" s="131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2" t="s">
        <v>16</v>
      </c>
      <c r="L6" s="19"/>
    </row>
    <row r="7" s="1" customFormat="1" ht="16.5" customHeight="1">
      <c r="B7" s="19"/>
      <c r="E7" s="133" t="str">
        <f>'Rekapitulace zakázky'!K6</f>
        <v>Opravy a revize klimatizací v obvodu SSZT OŘ HKR 2026</v>
      </c>
      <c r="F7" s="132"/>
      <c r="G7" s="132"/>
      <c r="H7" s="132"/>
      <c r="L7" s="19"/>
    </row>
    <row r="8" s="2" customFormat="1" ht="12" customHeight="1">
      <c r="A8" s="38"/>
      <c r="B8" s="44"/>
      <c r="C8" s="38"/>
      <c r="D8" s="132" t="s">
        <v>98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99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32</v>
      </c>
      <c r="G11" s="38"/>
      <c r="H11" s="38"/>
      <c r="I11" s="132" t="s">
        <v>20</v>
      </c>
      <c r="J11" s="136" t="s">
        <v>32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23. 2. 2026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30</v>
      </c>
      <c r="E14" s="38"/>
      <c r="F14" s="38"/>
      <c r="G14" s="38"/>
      <c r="H14" s="38"/>
      <c r="I14" s="132" t="s">
        <v>31</v>
      </c>
      <c r="J14" s="136" t="s">
        <v>32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33</v>
      </c>
      <c r="F15" s="38"/>
      <c r="G15" s="38"/>
      <c r="H15" s="38"/>
      <c r="I15" s="132" t="s">
        <v>34</v>
      </c>
      <c r="J15" s="136" t="s">
        <v>32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35</v>
      </c>
      <c r="E17" s="38"/>
      <c r="F17" s="38"/>
      <c r="G17" s="38"/>
      <c r="H17" s="38"/>
      <c r="I17" s="132" t="s">
        <v>31</v>
      </c>
      <c r="J17" s="32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zakázky'!E14</f>
        <v>Vyplň údaj</v>
      </c>
      <c r="F18" s="136"/>
      <c r="G18" s="136"/>
      <c r="H18" s="136"/>
      <c r="I18" s="132" t="s">
        <v>34</v>
      </c>
      <c r="J18" s="32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37</v>
      </c>
      <c r="E20" s="38"/>
      <c r="F20" s="38"/>
      <c r="G20" s="38"/>
      <c r="H20" s="38"/>
      <c r="I20" s="132" t="s">
        <v>31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34</v>
      </c>
      <c r="J21" s="136" t="s">
        <v>32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39</v>
      </c>
      <c r="E23" s="38"/>
      <c r="F23" s="38"/>
      <c r="G23" s="38"/>
      <c r="H23" s="38"/>
      <c r="I23" s="132" t="s">
        <v>31</v>
      </c>
      <c r="J23" s="136" t="s">
        <v>32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33</v>
      </c>
      <c r="F24" s="38"/>
      <c r="G24" s="38"/>
      <c r="H24" s="38"/>
      <c r="I24" s="132" t="s">
        <v>34</v>
      </c>
      <c r="J24" s="136" t="s">
        <v>32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71.25" customHeight="1">
      <c r="A27" s="138"/>
      <c r="B27" s="139"/>
      <c r="C27" s="138"/>
      <c r="D27" s="138"/>
      <c r="E27" s="140" t="s">
        <v>41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ROUND((SUM(BE80:BE85)),  2)</f>
        <v>0</v>
      </c>
      <c r="G33" s="38"/>
      <c r="H33" s="38"/>
      <c r="I33" s="148">
        <v>0.20999999999999999</v>
      </c>
      <c r="J33" s="147">
        <f>ROUND(((SUM(BE80:BE85))*I33),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ROUND((SUM(BF80:BF85)),  2)</f>
        <v>0</v>
      </c>
      <c r="G34" s="38"/>
      <c r="H34" s="38"/>
      <c r="I34" s="148">
        <v>0.14999999999999999</v>
      </c>
      <c r="J34" s="147">
        <f>ROUND(((SUM(BF80:BF85))*I34),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ROUND((SUM(BG80:BG85)),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ROUND((SUM(BH80:BH85)),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ROUND((SUM(BI80:BI85)),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hidden="1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2" t="s">
        <v>100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1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40"/>
      <c r="D48" s="40"/>
      <c r="E48" s="160" t="str">
        <f>E7</f>
        <v>Opravy a revize klimatizací v obvodu SSZT OŘ HKR 2026</v>
      </c>
      <c r="F48" s="31"/>
      <c r="G48" s="31"/>
      <c r="H48" s="31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1" t="s">
        <v>98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40"/>
      <c r="D50" s="40"/>
      <c r="E50" s="69" t="str">
        <f>E9</f>
        <v>PS_01 - Servis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1" t="s">
        <v>22</v>
      </c>
      <c r="D52" s="40"/>
      <c r="E52" s="40"/>
      <c r="F52" s="26" t="str">
        <f>F12</f>
        <v>obvod SSZT HKR OŘ HKR</v>
      </c>
      <c r="G52" s="40"/>
      <c r="H52" s="40"/>
      <c r="I52" s="31" t="s">
        <v>24</v>
      </c>
      <c r="J52" s="72" t="str">
        <f>IF(J12="","",J12)</f>
        <v>23. 2. 2026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1" t="s">
        <v>30</v>
      </c>
      <c r="D54" s="40"/>
      <c r="E54" s="40"/>
      <c r="F54" s="26" t="str">
        <f>E15</f>
        <v xml:space="preserve"> </v>
      </c>
      <c r="G54" s="40"/>
      <c r="H54" s="40"/>
      <c r="I54" s="31" t="s">
        <v>37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1" t="s">
        <v>35</v>
      </c>
      <c r="D55" s="40"/>
      <c r="E55" s="40"/>
      <c r="F55" s="26" t="str">
        <f>IF(E18="","",E18)</f>
        <v>Vyplň údaj</v>
      </c>
      <c r="G55" s="40"/>
      <c r="H55" s="40"/>
      <c r="I55" s="31" t="s">
        <v>39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61" t="s">
        <v>101</v>
      </c>
      <c r="D57" s="162"/>
      <c r="E57" s="162"/>
      <c r="F57" s="162"/>
      <c r="G57" s="162"/>
      <c r="H57" s="162"/>
      <c r="I57" s="162"/>
      <c r="J57" s="163" t="s">
        <v>102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6" t="s">
        <v>103</v>
      </c>
    </row>
    <row r="60" hidden="1" s="9" customFormat="1" ht="24.96" customHeight="1">
      <c r="A60" s="9"/>
      <c r="B60" s="165"/>
      <c r="C60" s="166"/>
      <c r="D60" s="167" t="s">
        <v>104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/>
    <row r="64" hidden="1"/>
    <row r="65" hidden="1"/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2" t="s">
        <v>105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1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6.5" customHeight="1">
      <c r="A70" s="38"/>
      <c r="B70" s="39"/>
      <c r="C70" s="40"/>
      <c r="D70" s="40"/>
      <c r="E70" s="160" t="str">
        <f>E7</f>
        <v>Opravy a revize klimatizací v obvodu SSZT OŘ HKR 2026</v>
      </c>
      <c r="F70" s="31"/>
      <c r="G70" s="31"/>
      <c r="H70" s="31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1" t="s">
        <v>98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40"/>
      <c r="D72" s="40"/>
      <c r="E72" s="69" t="str">
        <f>E9</f>
        <v>PS_01 - Servis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1" t="s">
        <v>22</v>
      </c>
      <c r="D74" s="40"/>
      <c r="E74" s="40"/>
      <c r="F74" s="26" t="str">
        <f>F12</f>
        <v>obvod SSZT HKR OŘ HKR</v>
      </c>
      <c r="G74" s="40"/>
      <c r="H74" s="40"/>
      <c r="I74" s="31" t="s">
        <v>24</v>
      </c>
      <c r="J74" s="72" t="str">
        <f>IF(J12="","",J12)</f>
        <v>23. 2. 2026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1" t="s">
        <v>30</v>
      </c>
      <c r="D76" s="40"/>
      <c r="E76" s="40"/>
      <c r="F76" s="26" t="str">
        <f>E15</f>
        <v xml:space="preserve"> </v>
      </c>
      <c r="G76" s="40"/>
      <c r="H76" s="40"/>
      <c r="I76" s="31" t="s">
        <v>37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1" t="s">
        <v>35</v>
      </c>
      <c r="D77" s="40"/>
      <c r="E77" s="40"/>
      <c r="F77" s="26" t="str">
        <f>IF(E18="","",E18)</f>
        <v>Vyplň údaj</v>
      </c>
      <c r="G77" s="40"/>
      <c r="H77" s="40"/>
      <c r="I77" s="31" t="s">
        <v>39</v>
      </c>
      <c r="J77" s="36" t="str">
        <f>E24</f>
        <v xml:space="preserve"> 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106</v>
      </c>
      <c r="D79" s="174" t="s">
        <v>61</v>
      </c>
      <c r="E79" s="174" t="s">
        <v>57</v>
      </c>
      <c r="F79" s="174" t="s">
        <v>58</v>
      </c>
      <c r="G79" s="174" t="s">
        <v>107</v>
      </c>
      <c r="H79" s="174" t="s">
        <v>108</v>
      </c>
      <c r="I79" s="174" t="s">
        <v>109</v>
      </c>
      <c r="J79" s="174" t="s">
        <v>102</v>
      </c>
      <c r="K79" s="175" t="s">
        <v>110</v>
      </c>
      <c r="L79" s="176"/>
      <c r="M79" s="92" t="s">
        <v>32</v>
      </c>
      <c r="N79" s="93" t="s">
        <v>46</v>
      </c>
      <c r="O79" s="93" t="s">
        <v>111</v>
      </c>
      <c r="P79" s="93" t="s">
        <v>112</v>
      </c>
      <c r="Q79" s="93" t="s">
        <v>113</v>
      </c>
      <c r="R79" s="93" t="s">
        <v>114</v>
      </c>
      <c r="S79" s="93" t="s">
        <v>115</v>
      </c>
      <c r="T79" s="94" t="s">
        <v>116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117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6" t="s">
        <v>75</v>
      </c>
      <c r="AU80" s="16" t="s">
        <v>103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75</v>
      </c>
      <c r="E81" s="185" t="s">
        <v>118</v>
      </c>
      <c r="F81" s="185" t="s">
        <v>119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SUM(P82:P85)</f>
        <v>0</v>
      </c>
      <c r="Q81" s="190"/>
      <c r="R81" s="191">
        <f>SUM(R82:R85)</f>
        <v>0</v>
      </c>
      <c r="S81" s="190"/>
      <c r="T81" s="192">
        <f>SUM(T82:T85)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84</v>
      </c>
      <c r="AT81" s="194" t="s">
        <v>75</v>
      </c>
      <c r="AU81" s="194" t="s">
        <v>76</v>
      </c>
      <c r="AY81" s="193" t="s">
        <v>120</v>
      </c>
      <c r="BK81" s="195">
        <f>SUM(BK82:BK85)</f>
        <v>0</v>
      </c>
    </row>
    <row r="82" s="2" customFormat="1" ht="62.7" customHeight="1">
      <c r="A82" s="38"/>
      <c r="B82" s="39"/>
      <c r="C82" s="196" t="s">
        <v>84</v>
      </c>
      <c r="D82" s="196" t="s">
        <v>121</v>
      </c>
      <c r="E82" s="197" t="s">
        <v>122</v>
      </c>
      <c r="F82" s="198" t="s">
        <v>123</v>
      </c>
      <c r="G82" s="199" t="s">
        <v>124</v>
      </c>
      <c r="H82" s="200">
        <v>137</v>
      </c>
      <c r="I82" s="201"/>
      <c r="J82" s="202">
        <f>ROUND(I82*H82,2)</f>
        <v>0</v>
      </c>
      <c r="K82" s="198" t="s">
        <v>125</v>
      </c>
      <c r="L82" s="44"/>
      <c r="M82" s="203" t="s">
        <v>32</v>
      </c>
      <c r="N82" s="204" t="s">
        <v>47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126</v>
      </c>
      <c r="AT82" s="207" t="s">
        <v>121</v>
      </c>
      <c r="AU82" s="207" t="s">
        <v>84</v>
      </c>
      <c r="AY82" s="16" t="s">
        <v>120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6" t="s">
        <v>84</v>
      </c>
      <c r="BK82" s="208">
        <f>ROUND(I82*H82,2)</f>
        <v>0</v>
      </c>
      <c r="BL82" s="16" t="s">
        <v>126</v>
      </c>
      <c r="BM82" s="207" t="s">
        <v>127</v>
      </c>
    </row>
    <row r="83" s="12" customFormat="1">
      <c r="A83" s="12"/>
      <c r="B83" s="209"/>
      <c r="C83" s="210"/>
      <c r="D83" s="211" t="s">
        <v>128</v>
      </c>
      <c r="E83" s="212" t="s">
        <v>32</v>
      </c>
      <c r="F83" s="213" t="s">
        <v>129</v>
      </c>
      <c r="G83" s="210"/>
      <c r="H83" s="212" t="s">
        <v>32</v>
      </c>
      <c r="I83" s="214"/>
      <c r="J83" s="210"/>
      <c r="K83" s="210"/>
      <c r="L83" s="215"/>
      <c r="M83" s="216"/>
      <c r="N83" s="217"/>
      <c r="O83" s="217"/>
      <c r="P83" s="217"/>
      <c r="Q83" s="217"/>
      <c r="R83" s="217"/>
      <c r="S83" s="217"/>
      <c r="T83" s="218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T83" s="219" t="s">
        <v>128</v>
      </c>
      <c r="AU83" s="219" t="s">
        <v>84</v>
      </c>
      <c r="AV83" s="12" t="s">
        <v>84</v>
      </c>
      <c r="AW83" s="12" t="s">
        <v>38</v>
      </c>
      <c r="AX83" s="12" t="s">
        <v>76</v>
      </c>
      <c r="AY83" s="219" t="s">
        <v>120</v>
      </c>
    </row>
    <row r="84" s="13" customFormat="1">
      <c r="A84" s="13"/>
      <c r="B84" s="220"/>
      <c r="C84" s="221"/>
      <c r="D84" s="211" t="s">
        <v>128</v>
      </c>
      <c r="E84" s="222" t="s">
        <v>32</v>
      </c>
      <c r="F84" s="223" t="s">
        <v>130</v>
      </c>
      <c r="G84" s="221"/>
      <c r="H84" s="224">
        <v>137</v>
      </c>
      <c r="I84" s="225"/>
      <c r="J84" s="221"/>
      <c r="K84" s="221"/>
      <c r="L84" s="226"/>
      <c r="M84" s="227"/>
      <c r="N84" s="228"/>
      <c r="O84" s="228"/>
      <c r="P84" s="228"/>
      <c r="Q84" s="228"/>
      <c r="R84" s="228"/>
      <c r="S84" s="228"/>
      <c r="T84" s="229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T84" s="230" t="s">
        <v>128</v>
      </c>
      <c r="AU84" s="230" t="s">
        <v>84</v>
      </c>
      <c r="AV84" s="13" t="s">
        <v>86</v>
      </c>
      <c r="AW84" s="13" t="s">
        <v>38</v>
      </c>
      <c r="AX84" s="13" t="s">
        <v>76</v>
      </c>
      <c r="AY84" s="230" t="s">
        <v>120</v>
      </c>
    </row>
    <row r="85" s="14" customFormat="1">
      <c r="A85" s="14"/>
      <c r="B85" s="231"/>
      <c r="C85" s="232"/>
      <c r="D85" s="211" t="s">
        <v>128</v>
      </c>
      <c r="E85" s="233" t="s">
        <v>32</v>
      </c>
      <c r="F85" s="234" t="s">
        <v>131</v>
      </c>
      <c r="G85" s="232"/>
      <c r="H85" s="235">
        <v>137</v>
      </c>
      <c r="I85" s="236"/>
      <c r="J85" s="232"/>
      <c r="K85" s="232"/>
      <c r="L85" s="237"/>
      <c r="M85" s="238"/>
      <c r="N85" s="239"/>
      <c r="O85" s="239"/>
      <c r="P85" s="239"/>
      <c r="Q85" s="239"/>
      <c r="R85" s="239"/>
      <c r="S85" s="239"/>
      <c r="T85" s="240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T85" s="241" t="s">
        <v>128</v>
      </c>
      <c r="AU85" s="241" t="s">
        <v>84</v>
      </c>
      <c r="AV85" s="14" t="s">
        <v>126</v>
      </c>
      <c r="AW85" s="14" t="s">
        <v>38</v>
      </c>
      <c r="AX85" s="14" t="s">
        <v>84</v>
      </c>
      <c r="AY85" s="241" t="s">
        <v>120</v>
      </c>
    </row>
    <row r="86" s="2" customFormat="1" ht="6.96" customHeight="1">
      <c r="A86" s="38"/>
      <c r="B86" s="59"/>
      <c r="C86" s="60"/>
      <c r="D86" s="60"/>
      <c r="E86" s="60"/>
      <c r="F86" s="60"/>
      <c r="G86" s="60"/>
      <c r="H86" s="60"/>
      <c r="I86" s="60"/>
      <c r="J86" s="60"/>
      <c r="K86" s="60"/>
      <c r="L86" s="44"/>
      <c r="M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</sheetData>
  <sheetProtection sheet="1" autoFilter="0" formatColumns="0" formatRows="0" objects="1" scenarios="1" spinCount="100000" saltValue="0HIw/zu759aW0iL1ChR6xMNkTnq+fzsHqsFquvyBZGQyhYSkqaIgsAGh+it2+uzo+vSerNLYN9CTnXO9aCUlCw==" hashValue="d3I4C2ZrWcJGyNcQNTUZAGPNE5FqhsSsmkaC5wxL32Wt9/fB48oZwiC+o+xEbG48jQvZF9tl7tMkyPjOSz43Mw==" algorithmName="SHA-512" password="CC35"/>
  <autoFilter ref="C79:K8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9"/>
      <c r="AT3" s="16" t="s">
        <v>86</v>
      </c>
    </row>
    <row r="4" s="1" customFormat="1" ht="24.96" customHeight="1">
      <c r="B4" s="19"/>
      <c r="D4" s="130" t="s">
        <v>97</v>
      </c>
      <c r="L4" s="19"/>
      <c r="M4" s="131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2" t="s">
        <v>16</v>
      </c>
      <c r="L6" s="19"/>
    </row>
    <row r="7" s="1" customFormat="1" ht="16.5" customHeight="1">
      <c r="B7" s="19"/>
      <c r="E7" s="133" t="str">
        <f>'Rekapitulace zakázky'!K6</f>
        <v>Opravy a revize klimatizací v obvodu SSZT OŘ HKR 2026</v>
      </c>
      <c r="F7" s="132"/>
      <c r="G7" s="132"/>
      <c r="H7" s="132"/>
      <c r="L7" s="19"/>
    </row>
    <row r="8" s="2" customFormat="1" ht="12" customHeight="1">
      <c r="A8" s="38"/>
      <c r="B8" s="44"/>
      <c r="C8" s="38"/>
      <c r="D8" s="132" t="s">
        <v>98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132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32</v>
      </c>
      <c r="G11" s="38"/>
      <c r="H11" s="38"/>
      <c r="I11" s="132" t="s">
        <v>20</v>
      </c>
      <c r="J11" s="136" t="s">
        <v>32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23. 2. 2026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30</v>
      </c>
      <c r="E14" s="38"/>
      <c r="F14" s="38"/>
      <c r="G14" s="38"/>
      <c r="H14" s="38"/>
      <c r="I14" s="132" t="s">
        <v>31</v>
      </c>
      <c r="J14" s="136" t="s">
        <v>32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33</v>
      </c>
      <c r="F15" s="38"/>
      <c r="G15" s="38"/>
      <c r="H15" s="38"/>
      <c r="I15" s="132" t="s">
        <v>34</v>
      </c>
      <c r="J15" s="136" t="s">
        <v>32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35</v>
      </c>
      <c r="E17" s="38"/>
      <c r="F17" s="38"/>
      <c r="G17" s="38"/>
      <c r="H17" s="38"/>
      <c r="I17" s="132" t="s">
        <v>31</v>
      </c>
      <c r="J17" s="32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zakázky'!E14</f>
        <v>Vyplň údaj</v>
      </c>
      <c r="F18" s="136"/>
      <c r="G18" s="136"/>
      <c r="H18" s="136"/>
      <c r="I18" s="132" t="s">
        <v>34</v>
      </c>
      <c r="J18" s="32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37</v>
      </c>
      <c r="E20" s="38"/>
      <c r="F20" s="38"/>
      <c r="G20" s="38"/>
      <c r="H20" s="38"/>
      <c r="I20" s="132" t="s">
        <v>31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34</v>
      </c>
      <c r="J21" s="136" t="s">
        <v>32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39</v>
      </c>
      <c r="E23" s="38"/>
      <c r="F23" s="38"/>
      <c r="G23" s="38"/>
      <c r="H23" s="38"/>
      <c r="I23" s="132" t="s">
        <v>31</v>
      </c>
      <c r="J23" s="136" t="s">
        <v>32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33</v>
      </c>
      <c r="F24" s="38"/>
      <c r="G24" s="38"/>
      <c r="H24" s="38"/>
      <c r="I24" s="132" t="s">
        <v>34</v>
      </c>
      <c r="J24" s="136" t="s">
        <v>32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71.25" customHeight="1">
      <c r="A27" s="138"/>
      <c r="B27" s="139"/>
      <c r="C27" s="138"/>
      <c r="D27" s="138"/>
      <c r="E27" s="140" t="s">
        <v>41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ROUND((SUM(BE80:BE99)),  2)</f>
        <v>0</v>
      </c>
      <c r="G33" s="38"/>
      <c r="H33" s="38"/>
      <c r="I33" s="148">
        <v>0.20999999999999999</v>
      </c>
      <c r="J33" s="147">
        <f>ROUND(((SUM(BE80:BE99))*I33),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ROUND((SUM(BF80:BF99)),  2)</f>
        <v>0</v>
      </c>
      <c r="G34" s="38"/>
      <c r="H34" s="38"/>
      <c r="I34" s="148">
        <v>0.14999999999999999</v>
      </c>
      <c r="J34" s="147">
        <f>ROUND(((SUM(BF80:BF99))*I34),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ROUND((SUM(BG80:BG99)),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ROUND((SUM(BH80:BH99)),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ROUND((SUM(BI80:BI99)),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hidden="1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2" t="s">
        <v>100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1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40"/>
      <c r="D48" s="40"/>
      <c r="E48" s="160" t="str">
        <f>E7</f>
        <v>Opravy a revize klimatizací v obvodu SSZT OŘ HKR 2026</v>
      </c>
      <c r="F48" s="31"/>
      <c r="G48" s="31"/>
      <c r="H48" s="31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1" t="s">
        <v>98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40"/>
      <c r="D50" s="40"/>
      <c r="E50" s="69" t="str">
        <f>E9</f>
        <v>PS_02 - Klimatizační jednotky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1" t="s">
        <v>22</v>
      </c>
      <c r="D52" s="40"/>
      <c r="E52" s="40"/>
      <c r="F52" s="26" t="str">
        <f>F12</f>
        <v>obvod SSZT HKR OŘ HKR</v>
      </c>
      <c r="G52" s="40"/>
      <c r="H52" s="40"/>
      <c r="I52" s="31" t="s">
        <v>24</v>
      </c>
      <c r="J52" s="72" t="str">
        <f>IF(J12="","",J12)</f>
        <v>23. 2. 2026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1" t="s">
        <v>30</v>
      </c>
      <c r="D54" s="40"/>
      <c r="E54" s="40"/>
      <c r="F54" s="26" t="str">
        <f>E15</f>
        <v xml:space="preserve"> </v>
      </c>
      <c r="G54" s="40"/>
      <c r="H54" s="40"/>
      <c r="I54" s="31" t="s">
        <v>37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1" t="s">
        <v>35</v>
      </c>
      <c r="D55" s="40"/>
      <c r="E55" s="40"/>
      <c r="F55" s="26" t="str">
        <f>IF(E18="","",E18)</f>
        <v>Vyplň údaj</v>
      </c>
      <c r="G55" s="40"/>
      <c r="H55" s="40"/>
      <c r="I55" s="31" t="s">
        <v>39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61" t="s">
        <v>101</v>
      </c>
      <c r="D57" s="162"/>
      <c r="E57" s="162"/>
      <c r="F57" s="162"/>
      <c r="G57" s="162"/>
      <c r="H57" s="162"/>
      <c r="I57" s="162"/>
      <c r="J57" s="163" t="s">
        <v>102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6" t="s">
        <v>103</v>
      </c>
    </row>
    <row r="60" hidden="1" s="9" customFormat="1" ht="24.96" customHeight="1">
      <c r="A60" s="9"/>
      <c r="B60" s="165"/>
      <c r="C60" s="166"/>
      <c r="D60" s="167" t="s">
        <v>133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/>
    <row r="64" hidden="1"/>
    <row r="65" hidden="1"/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2" t="s">
        <v>105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1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6.5" customHeight="1">
      <c r="A70" s="38"/>
      <c r="B70" s="39"/>
      <c r="C70" s="40"/>
      <c r="D70" s="40"/>
      <c r="E70" s="160" t="str">
        <f>E7</f>
        <v>Opravy a revize klimatizací v obvodu SSZT OŘ HKR 2026</v>
      </c>
      <c r="F70" s="31"/>
      <c r="G70" s="31"/>
      <c r="H70" s="31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1" t="s">
        <v>98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40"/>
      <c r="D72" s="40"/>
      <c r="E72" s="69" t="str">
        <f>E9</f>
        <v>PS_02 - Klimatizační jednotky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1" t="s">
        <v>22</v>
      </c>
      <c r="D74" s="40"/>
      <c r="E74" s="40"/>
      <c r="F74" s="26" t="str">
        <f>F12</f>
        <v>obvod SSZT HKR OŘ HKR</v>
      </c>
      <c r="G74" s="40"/>
      <c r="H74" s="40"/>
      <c r="I74" s="31" t="s">
        <v>24</v>
      </c>
      <c r="J74" s="72" t="str">
        <f>IF(J12="","",J12)</f>
        <v>23. 2. 2026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1" t="s">
        <v>30</v>
      </c>
      <c r="D76" s="40"/>
      <c r="E76" s="40"/>
      <c r="F76" s="26" t="str">
        <f>E15</f>
        <v xml:space="preserve"> </v>
      </c>
      <c r="G76" s="40"/>
      <c r="H76" s="40"/>
      <c r="I76" s="31" t="s">
        <v>37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1" t="s">
        <v>35</v>
      </c>
      <c r="D77" s="40"/>
      <c r="E77" s="40"/>
      <c r="F77" s="26" t="str">
        <f>IF(E18="","",E18)</f>
        <v>Vyplň údaj</v>
      </c>
      <c r="G77" s="40"/>
      <c r="H77" s="40"/>
      <c r="I77" s="31" t="s">
        <v>39</v>
      </c>
      <c r="J77" s="36" t="str">
        <f>E24</f>
        <v xml:space="preserve"> 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106</v>
      </c>
      <c r="D79" s="174" t="s">
        <v>61</v>
      </c>
      <c r="E79" s="174" t="s">
        <v>57</v>
      </c>
      <c r="F79" s="174" t="s">
        <v>58</v>
      </c>
      <c r="G79" s="174" t="s">
        <v>107</v>
      </c>
      <c r="H79" s="174" t="s">
        <v>108</v>
      </c>
      <c r="I79" s="174" t="s">
        <v>109</v>
      </c>
      <c r="J79" s="174" t="s">
        <v>102</v>
      </c>
      <c r="K79" s="175" t="s">
        <v>110</v>
      </c>
      <c r="L79" s="176"/>
      <c r="M79" s="92" t="s">
        <v>32</v>
      </c>
      <c r="N79" s="93" t="s">
        <v>46</v>
      </c>
      <c r="O79" s="93" t="s">
        <v>111</v>
      </c>
      <c r="P79" s="93" t="s">
        <v>112</v>
      </c>
      <c r="Q79" s="93" t="s">
        <v>113</v>
      </c>
      <c r="R79" s="93" t="s">
        <v>114</v>
      </c>
      <c r="S79" s="93" t="s">
        <v>115</v>
      </c>
      <c r="T79" s="94" t="s">
        <v>116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117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6" t="s">
        <v>75</v>
      </c>
      <c r="AU80" s="16" t="s">
        <v>103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75</v>
      </c>
      <c r="E81" s="185" t="s">
        <v>134</v>
      </c>
      <c r="F81" s="185" t="s">
        <v>88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SUM(P82:P99)</f>
        <v>0</v>
      </c>
      <c r="Q81" s="190"/>
      <c r="R81" s="191">
        <f>SUM(R82:R99)</f>
        <v>0</v>
      </c>
      <c r="S81" s="190"/>
      <c r="T81" s="192">
        <f>SUM(T82:T99)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84</v>
      </c>
      <c r="AT81" s="194" t="s">
        <v>75</v>
      </c>
      <c r="AU81" s="194" t="s">
        <v>76</v>
      </c>
      <c r="AY81" s="193" t="s">
        <v>120</v>
      </c>
      <c r="BK81" s="195">
        <f>SUM(BK82:BK99)</f>
        <v>0</v>
      </c>
    </row>
    <row r="82" s="2" customFormat="1" ht="16.5" customHeight="1">
      <c r="A82" s="38"/>
      <c r="B82" s="39"/>
      <c r="C82" s="242" t="s">
        <v>84</v>
      </c>
      <c r="D82" s="242" t="s">
        <v>135</v>
      </c>
      <c r="E82" s="243" t="s">
        <v>136</v>
      </c>
      <c r="F82" s="244" t="s">
        <v>137</v>
      </c>
      <c r="G82" s="245" t="s">
        <v>138</v>
      </c>
      <c r="H82" s="246">
        <v>50</v>
      </c>
      <c r="I82" s="247"/>
      <c r="J82" s="248">
        <f>ROUND(I82*H82,2)</f>
        <v>0</v>
      </c>
      <c r="K82" s="244" t="s">
        <v>125</v>
      </c>
      <c r="L82" s="249"/>
      <c r="M82" s="250" t="s">
        <v>32</v>
      </c>
      <c r="N82" s="251" t="s">
        <v>47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139</v>
      </c>
      <c r="AT82" s="207" t="s">
        <v>135</v>
      </c>
      <c r="AU82" s="207" t="s">
        <v>84</v>
      </c>
      <c r="AY82" s="16" t="s">
        <v>120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6" t="s">
        <v>84</v>
      </c>
      <c r="BK82" s="208">
        <f>ROUND(I82*H82,2)</f>
        <v>0</v>
      </c>
      <c r="BL82" s="16" t="s">
        <v>140</v>
      </c>
      <c r="BM82" s="207" t="s">
        <v>141</v>
      </c>
    </row>
    <row r="83" s="2" customFormat="1" ht="16.5" customHeight="1">
      <c r="A83" s="38"/>
      <c r="B83" s="39"/>
      <c r="C83" s="242" t="s">
        <v>86</v>
      </c>
      <c r="D83" s="242" t="s">
        <v>135</v>
      </c>
      <c r="E83" s="243" t="s">
        <v>142</v>
      </c>
      <c r="F83" s="244" t="s">
        <v>143</v>
      </c>
      <c r="G83" s="245" t="s">
        <v>138</v>
      </c>
      <c r="H83" s="246">
        <v>50</v>
      </c>
      <c r="I83" s="247"/>
      <c r="J83" s="248">
        <f>ROUND(I83*H83,2)</f>
        <v>0</v>
      </c>
      <c r="K83" s="244" t="s">
        <v>125</v>
      </c>
      <c r="L83" s="249"/>
      <c r="M83" s="250" t="s">
        <v>32</v>
      </c>
      <c r="N83" s="251" t="s">
        <v>47</v>
      </c>
      <c r="O83" s="84"/>
      <c r="P83" s="205">
        <f>O83*H83</f>
        <v>0</v>
      </c>
      <c r="Q83" s="205">
        <v>0</v>
      </c>
      <c r="R83" s="205">
        <f>Q83*H83</f>
        <v>0</v>
      </c>
      <c r="S83" s="205">
        <v>0</v>
      </c>
      <c r="T83" s="206">
        <f>S83*H83</f>
        <v>0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R83" s="207" t="s">
        <v>139</v>
      </c>
      <c r="AT83" s="207" t="s">
        <v>135</v>
      </c>
      <c r="AU83" s="207" t="s">
        <v>84</v>
      </c>
      <c r="AY83" s="16" t="s">
        <v>120</v>
      </c>
      <c r="BE83" s="208">
        <f>IF(N83="základní",J83,0)</f>
        <v>0</v>
      </c>
      <c r="BF83" s="208">
        <f>IF(N83="snížená",J83,0)</f>
        <v>0</v>
      </c>
      <c r="BG83" s="208">
        <f>IF(N83="zákl. přenesená",J83,0)</f>
        <v>0</v>
      </c>
      <c r="BH83" s="208">
        <f>IF(N83="sníž. přenesená",J83,0)</f>
        <v>0</v>
      </c>
      <c r="BI83" s="208">
        <f>IF(N83="nulová",J83,0)</f>
        <v>0</v>
      </c>
      <c r="BJ83" s="16" t="s">
        <v>84</v>
      </c>
      <c r="BK83" s="208">
        <f>ROUND(I83*H83,2)</f>
        <v>0</v>
      </c>
      <c r="BL83" s="16" t="s">
        <v>140</v>
      </c>
      <c r="BM83" s="207" t="s">
        <v>144</v>
      </c>
    </row>
    <row r="84" s="2" customFormat="1" ht="21.75" customHeight="1">
      <c r="A84" s="38"/>
      <c r="B84" s="39"/>
      <c r="C84" s="242" t="s">
        <v>145</v>
      </c>
      <c r="D84" s="242" t="s">
        <v>135</v>
      </c>
      <c r="E84" s="243" t="s">
        <v>146</v>
      </c>
      <c r="F84" s="244" t="s">
        <v>147</v>
      </c>
      <c r="G84" s="245" t="s">
        <v>138</v>
      </c>
      <c r="H84" s="246">
        <v>100</v>
      </c>
      <c r="I84" s="247"/>
      <c r="J84" s="248">
        <f>ROUND(I84*H84,2)</f>
        <v>0</v>
      </c>
      <c r="K84" s="244" t="s">
        <v>125</v>
      </c>
      <c r="L84" s="249"/>
      <c r="M84" s="250" t="s">
        <v>32</v>
      </c>
      <c r="N84" s="251" t="s">
        <v>47</v>
      </c>
      <c r="O84" s="84"/>
      <c r="P84" s="205">
        <f>O84*H84</f>
        <v>0</v>
      </c>
      <c r="Q84" s="205">
        <v>0</v>
      </c>
      <c r="R84" s="205">
        <f>Q84*H84</f>
        <v>0</v>
      </c>
      <c r="S84" s="205">
        <v>0</v>
      </c>
      <c r="T84" s="206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207" t="s">
        <v>139</v>
      </c>
      <c r="AT84" s="207" t="s">
        <v>135</v>
      </c>
      <c r="AU84" s="207" t="s">
        <v>84</v>
      </c>
      <c r="AY84" s="16" t="s">
        <v>120</v>
      </c>
      <c r="BE84" s="208">
        <f>IF(N84="základní",J84,0)</f>
        <v>0</v>
      </c>
      <c r="BF84" s="208">
        <f>IF(N84="snížená",J84,0)</f>
        <v>0</v>
      </c>
      <c r="BG84" s="208">
        <f>IF(N84="zákl. přenesená",J84,0)</f>
        <v>0</v>
      </c>
      <c r="BH84" s="208">
        <f>IF(N84="sníž. přenesená",J84,0)</f>
        <v>0</v>
      </c>
      <c r="BI84" s="208">
        <f>IF(N84="nulová",J84,0)</f>
        <v>0</v>
      </c>
      <c r="BJ84" s="16" t="s">
        <v>84</v>
      </c>
      <c r="BK84" s="208">
        <f>ROUND(I84*H84,2)</f>
        <v>0</v>
      </c>
      <c r="BL84" s="16" t="s">
        <v>140</v>
      </c>
      <c r="BM84" s="207" t="s">
        <v>148</v>
      </c>
    </row>
    <row r="85" s="2" customFormat="1" ht="21.75" customHeight="1">
      <c r="A85" s="38"/>
      <c r="B85" s="39"/>
      <c r="C85" s="242" t="s">
        <v>126</v>
      </c>
      <c r="D85" s="242" t="s">
        <v>135</v>
      </c>
      <c r="E85" s="243" t="s">
        <v>149</v>
      </c>
      <c r="F85" s="244" t="s">
        <v>150</v>
      </c>
      <c r="G85" s="245" t="s">
        <v>138</v>
      </c>
      <c r="H85" s="246">
        <v>150</v>
      </c>
      <c r="I85" s="247"/>
      <c r="J85" s="248">
        <f>ROUND(I85*H85,2)</f>
        <v>0</v>
      </c>
      <c r="K85" s="244" t="s">
        <v>125</v>
      </c>
      <c r="L85" s="249"/>
      <c r="M85" s="250" t="s">
        <v>32</v>
      </c>
      <c r="N85" s="251" t="s">
        <v>47</v>
      </c>
      <c r="O85" s="84"/>
      <c r="P85" s="205">
        <f>O85*H85</f>
        <v>0</v>
      </c>
      <c r="Q85" s="205">
        <v>0</v>
      </c>
      <c r="R85" s="205">
        <f>Q85*H85</f>
        <v>0</v>
      </c>
      <c r="S85" s="205">
        <v>0</v>
      </c>
      <c r="T85" s="206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207" t="s">
        <v>139</v>
      </c>
      <c r="AT85" s="207" t="s">
        <v>135</v>
      </c>
      <c r="AU85" s="207" t="s">
        <v>84</v>
      </c>
      <c r="AY85" s="16" t="s">
        <v>120</v>
      </c>
      <c r="BE85" s="208">
        <f>IF(N85="základní",J85,0)</f>
        <v>0</v>
      </c>
      <c r="BF85" s="208">
        <f>IF(N85="snížená",J85,0)</f>
        <v>0</v>
      </c>
      <c r="BG85" s="208">
        <f>IF(N85="zákl. přenesená",J85,0)</f>
        <v>0</v>
      </c>
      <c r="BH85" s="208">
        <f>IF(N85="sníž. přenesená",J85,0)</f>
        <v>0</v>
      </c>
      <c r="BI85" s="208">
        <f>IF(N85="nulová",J85,0)</f>
        <v>0</v>
      </c>
      <c r="BJ85" s="16" t="s">
        <v>84</v>
      </c>
      <c r="BK85" s="208">
        <f>ROUND(I85*H85,2)</f>
        <v>0</v>
      </c>
      <c r="BL85" s="16" t="s">
        <v>140</v>
      </c>
      <c r="BM85" s="207" t="s">
        <v>151</v>
      </c>
    </row>
    <row r="86" s="2" customFormat="1" ht="16.5" customHeight="1">
      <c r="A86" s="38"/>
      <c r="B86" s="39"/>
      <c r="C86" s="242" t="s">
        <v>152</v>
      </c>
      <c r="D86" s="242" t="s">
        <v>135</v>
      </c>
      <c r="E86" s="243" t="s">
        <v>153</v>
      </c>
      <c r="F86" s="244" t="s">
        <v>154</v>
      </c>
      <c r="G86" s="245" t="s">
        <v>124</v>
      </c>
      <c r="H86" s="246">
        <v>6</v>
      </c>
      <c r="I86" s="247"/>
      <c r="J86" s="248">
        <f>ROUND(I86*H86,2)</f>
        <v>0</v>
      </c>
      <c r="K86" s="244" t="s">
        <v>125</v>
      </c>
      <c r="L86" s="249"/>
      <c r="M86" s="250" t="s">
        <v>32</v>
      </c>
      <c r="N86" s="251" t="s">
        <v>47</v>
      </c>
      <c r="O86" s="84"/>
      <c r="P86" s="205">
        <f>O86*H86</f>
        <v>0</v>
      </c>
      <c r="Q86" s="205">
        <v>0</v>
      </c>
      <c r="R86" s="205">
        <f>Q86*H86</f>
        <v>0</v>
      </c>
      <c r="S86" s="205">
        <v>0</v>
      </c>
      <c r="T86" s="206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207" t="s">
        <v>155</v>
      </c>
      <c r="AT86" s="207" t="s">
        <v>135</v>
      </c>
      <c r="AU86" s="207" t="s">
        <v>84</v>
      </c>
      <c r="AY86" s="16" t="s">
        <v>120</v>
      </c>
      <c r="BE86" s="208">
        <f>IF(N86="základní",J86,0)</f>
        <v>0</v>
      </c>
      <c r="BF86" s="208">
        <f>IF(N86="snížená",J86,0)</f>
        <v>0</v>
      </c>
      <c r="BG86" s="208">
        <f>IF(N86="zákl. přenesená",J86,0)</f>
        <v>0</v>
      </c>
      <c r="BH86" s="208">
        <f>IF(N86="sníž. přenesená",J86,0)</f>
        <v>0</v>
      </c>
      <c r="BI86" s="208">
        <f>IF(N86="nulová",J86,0)</f>
        <v>0</v>
      </c>
      <c r="BJ86" s="16" t="s">
        <v>84</v>
      </c>
      <c r="BK86" s="208">
        <f>ROUND(I86*H86,2)</f>
        <v>0</v>
      </c>
      <c r="BL86" s="16" t="s">
        <v>155</v>
      </c>
      <c r="BM86" s="207" t="s">
        <v>156</v>
      </c>
    </row>
    <row r="87" s="2" customFormat="1" ht="21.75" customHeight="1">
      <c r="A87" s="38"/>
      <c r="B87" s="39"/>
      <c r="C87" s="242" t="s">
        <v>157</v>
      </c>
      <c r="D87" s="242" t="s">
        <v>135</v>
      </c>
      <c r="E87" s="243" t="s">
        <v>158</v>
      </c>
      <c r="F87" s="244" t="s">
        <v>159</v>
      </c>
      <c r="G87" s="245" t="s">
        <v>124</v>
      </c>
      <c r="H87" s="246">
        <v>1</v>
      </c>
      <c r="I87" s="247"/>
      <c r="J87" s="248">
        <f>ROUND(I87*H87,2)</f>
        <v>0</v>
      </c>
      <c r="K87" s="244" t="s">
        <v>125</v>
      </c>
      <c r="L87" s="249"/>
      <c r="M87" s="250" t="s">
        <v>32</v>
      </c>
      <c r="N87" s="251" t="s">
        <v>47</v>
      </c>
      <c r="O87" s="84"/>
      <c r="P87" s="205">
        <f>O87*H87</f>
        <v>0</v>
      </c>
      <c r="Q87" s="205">
        <v>0</v>
      </c>
      <c r="R87" s="205">
        <f>Q87*H87</f>
        <v>0</v>
      </c>
      <c r="S87" s="205">
        <v>0</v>
      </c>
      <c r="T87" s="206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07" t="s">
        <v>155</v>
      </c>
      <c r="AT87" s="207" t="s">
        <v>135</v>
      </c>
      <c r="AU87" s="207" t="s">
        <v>84</v>
      </c>
      <c r="AY87" s="16" t="s">
        <v>120</v>
      </c>
      <c r="BE87" s="208">
        <f>IF(N87="základní",J87,0)</f>
        <v>0</v>
      </c>
      <c r="BF87" s="208">
        <f>IF(N87="snížená",J87,0)</f>
        <v>0</v>
      </c>
      <c r="BG87" s="208">
        <f>IF(N87="zákl. přenesená",J87,0)</f>
        <v>0</v>
      </c>
      <c r="BH87" s="208">
        <f>IF(N87="sníž. přenesená",J87,0)</f>
        <v>0</v>
      </c>
      <c r="BI87" s="208">
        <f>IF(N87="nulová",J87,0)</f>
        <v>0</v>
      </c>
      <c r="BJ87" s="16" t="s">
        <v>84</v>
      </c>
      <c r="BK87" s="208">
        <f>ROUND(I87*H87,2)</f>
        <v>0</v>
      </c>
      <c r="BL87" s="16" t="s">
        <v>155</v>
      </c>
      <c r="BM87" s="207" t="s">
        <v>160</v>
      </c>
    </row>
    <row r="88" s="2" customFormat="1" ht="16.5" customHeight="1">
      <c r="A88" s="38"/>
      <c r="B88" s="39"/>
      <c r="C88" s="242" t="s">
        <v>161</v>
      </c>
      <c r="D88" s="242" t="s">
        <v>135</v>
      </c>
      <c r="E88" s="243" t="s">
        <v>162</v>
      </c>
      <c r="F88" s="244" t="s">
        <v>163</v>
      </c>
      <c r="G88" s="245" t="s">
        <v>124</v>
      </c>
      <c r="H88" s="246">
        <v>1</v>
      </c>
      <c r="I88" s="247"/>
      <c r="J88" s="248">
        <f>ROUND(I88*H88,2)</f>
        <v>0</v>
      </c>
      <c r="K88" s="244" t="s">
        <v>125</v>
      </c>
      <c r="L88" s="249"/>
      <c r="M88" s="250" t="s">
        <v>32</v>
      </c>
      <c r="N88" s="251" t="s">
        <v>47</v>
      </c>
      <c r="O88" s="84"/>
      <c r="P88" s="205">
        <f>O88*H88</f>
        <v>0</v>
      </c>
      <c r="Q88" s="205">
        <v>0</v>
      </c>
      <c r="R88" s="205">
        <f>Q88*H88</f>
        <v>0</v>
      </c>
      <c r="S88" s="205">
        <v>0</v>
      </c>
      <c r="T88" s="206">
        <f>S88*H88</f>
        <v>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07" t="s">
        <v>155</v>
      </c>
      <c r="AT88" s="207" t="s">
        <v>135</v>
      </c>
      <c r="AU88" s="207" t="s">
        <v>84</v>
      </c>
      <c r="AY88" s="16" t="s">
        <v>120</v>
      </c>
      <c r="BE88" s="208">
        <f>IF(N88="základní",J88,0)</f>
        <v>0</v>
      </c>
      <c r="BF88" s="208">
        <f>IF(N88="snížená",J88,0)</f>
        <v>0</v>
      </c>
      <c r="BG88" s="208">
        <f>IF(N88="zákl. přenesená",J88,0)</f>
        <v>0</v>
      </c>
      <c r="BH88" s="208">
        <f>IF(N88="sníž. přenesená",J88,0)</f>
        <v>0</v>
      </c>
      <c r="BI88" s="208">
        <f>IF(N88="nulová",J88,0)</f>
        <v>0</v>
      </c>
      <c r="BJ88" s="16" t="s">
        <v>84</v>
      </c>
      <c r="BK88" s="208">
        <f>ROUND(I88*H88,2)</f>
        <v>0</v>
      </c>
      <c r="BL88" s="16" t="s">
        <v>155</v>
      </c>
      <c r="BM88" s="207" t="s">
        <v>164</v>
      </c>
    </row>
    <row r="89" s="2" customFormat="1" ht="16.5" customHeight="1">
      <c r="A89" s="38"/>
      <c r="B89" s="39"/>
      <c r="C89" s="242" t="s">
        <v>165</v>
      </c>
      <c r="D89" s="242" t="s">
        <v>135</v>
      </c>
      <c r="E89" s="243" t="s">
        <v>166</v>
      </c>
      <c r="F89" s="244" t="s">
        <v>167</v>
      </c>
      <c r="G89" s="245" t="s">
        <v>124</v>
      </c>
      <c r="H89" s="246">
        <v>3</v>
      </c>
      <c r="I89" s="247"/>
      <c r="J89" s="248">
        <f>ROUND(I89*H89,2)</f>
        <v>0</v>
      </c>
      <c r="K89" s="244" t="s">
        <v>125</v>
      </c>
      <c r="L89" s="249"/>
      <c r="M89" s="250" t="s">
        <v>32</v>
      </c>
      <c r="N89" s="251" t="s">
        <v>47</v>
      </c>
      <c r="O89" s="84"/>
      <c r="P89" s="205">
        <f>O89*H89</f>
        <v>0</v>
      </c>
      <c r="Q89" s="205">
        <v>0</v>
      </c>
      <c r="R89" s="205">
        <f>Q89*H89</f>
        <v>0</v>
      </c>
      <c r="S89" s="205">
        <v>0</v>
      </c>
      <c r="T89" s="206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07" t="s">
        <v>139</v>
      </c>
      <c r="AT89" s="207" t="s">
        <v>135</v>
      </c>
      <c r="AU89" s="207" t="s">
        <v>84</v>
      </c>
      <c r="AY89" s="16" t="s">
        <v>120</v>
      </c>
      <c r="BE89" s="208">
        <f>IF(N89="základní",J89,0)</f>
        <v>0</v>
      </c>
      <c r="BF89" s="208">
        <f>IF(N89="snížená",J89,0)</f>
        <v>0</v>
      </c>
      <c r="BG89" s="208">
        <f>IF(N89="zákl. přenesená",J89,0)</f>
        <v>0</v>
      </c>
      <c r="BH89" s="208">
        <f>IF(N89="sníž. přenesená",J89,0)</f>
        <v>0</v>
      </c>
      <c r="BI89" s="208">
        <f>IF(N89="nulová",J89,0)</f>
        <v>0</v>
      </c>
      <c r="BJ89" s="16" t="s">
        <v>84</v>
      </c>
      <c r="BK89" s="208">
        <f>ROUND(I89*H89,2)</f>
        <v>0</v>
      </c>
      <c r="BL89" s="16" t="s">
        <v>140</v>
      </c>
      <c r="BM89" s="207" t="s">
        <v>168</v>
      </c>
    </row>
    <row r="90" s="2" customFormat="1" ht="16.5" customHeight="1">
      <c r="A90" s="38"/>
      <c r="B90" s="39"/>
      <c r="C90" s="242" t="s">
        <v>169</v>
      </c>
      <c r="D90" s="242" t="s">
        <v>135</v>
      </c>
      <c r="E90" s="243" t="s">
        <v>170</v>
      </c>
      <c r="F90" s="244" t="s">
        <v>171</v>
      </c>
      <c r="G90" s="245" t="s">
        <v>124</v>
      </c>
      <c r="H90" s="246">
        <v>13</v>
      </c>
      <c r="I90" s="247"/>
      <c r="J90" s="248">
        <f>ROUND(I90*H90,2)</f>
        <v>0</v>
      </c>
      <c r="K90" s="244" t="s">
        <v>125</v>
      </c>
      <c r="L90" s="249"/>
      <c r="M90" s="250" t="s">
        <v>32</v>
      </c>
      <c r="N90" s="251" t="s">
        <v>47</v>
      </c>
      <c r="O90" s="84"/>
      <c r="P90" s="205">
        <f>O90*H90</f>
        <v>0</v>
      </c>
      <c r="Q90" s="205">
        <v>0</v>
      </c>
      <c r="R90" s="205">
        <f>Q90*H90</f>
        <v>0</v>
      </c>
      <c r="S90" s="205">
        <v>0</v>
      </c>
      <c r="T90" s="206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07" t="s">
        <v>139</v>
      </c>
      <c r="AT90" s="207" t="s">
        <v>135</v>
      </c>
      <c r="AU90" s="207" t="s">
        <v>84</v>
      </c>
      <c r="AY90" s="16" t="s">
        <v>120</v>
      </c>
      <c r="BE90" s="208">
        <f>IF(N90="základní",J90,0)</f>
        <v>0</v>
      </c>
      <c r="BF90" s="208">
        <f>IF(N90="snížená",J90,0)</f>
        <v>0</v>
      </c>
      <c r="BG90" s="208">
        <f>IF(N90="zákl. přenesená",J90,0)</f>
        <v>0</v>
      </c>
      <c r="BH90" s="208">
        <f>IF(N90="sníž. přenesená",J90,0)</f>
        <v>0</v>
      </c>
      <c r="BI90" s="208">
        <f>IF(N90="nulová",J90,0)</f>
        <v>0</v>
      </c>
      <c r="BJ90" s="16" t="s">
        <v>84</v>
      </c>
      <c r="BK90" s="208">
        <f>ROUND(I90*H90,2)</f>
        <v>0</v>
      </c>
      <c r="BL90" s="16" t="s">
        <v>140</v>
      </c>
      <c r="BM90" s="207" t="s">
        <v>172</v>
      </c>
    </row>
    <row r="91" s="2" customFormat="1" ht="16.5" customHeight="1">
      <c r="A91" s="38"/>
      <c r="B91" s="39"/>
      <c r="C91" s="242" t="s">
        <v>173</v>
      </c>
      <c r="D91" s="242" t="s">
        <v>135</v>
      </c>
      <c r="E91" s="243" t="s">
        <v>174</v>
      </c>
      <c r="F91" s="244" t="s">
        <v>175</v>
      </c>
      <c r="G91" s="245" t="s">
        <v>176</v>
      </c>
      <c r="H91" s="246">
        <v>40</v>
      </c>
      <c r="I91" s="247"/>
      <c r="J91" s="248">
        <f>ROUND(I91*H91,2)</f>
        <v>0</v>
      </c>
      <c r="K91" s="244" t="s">
        <v>125</v>
      </c>
      <c r="L91" s="249"/>
      <c r="M91" s="250" t="s">
        <v>32</v>
      </c>
      <c r="N91" s="251" t="s">
        <v>47</v>
      </c>
      <c r="O91" s="84"/>
      <c r="P91" s="205">
        <f>O91*H91</f>
        <v>0</v>
      </c>
      <c r="Q91" s="205">
        <v>0</v>
      </c>
      <c r="R91" s="205">
        <f>Q91*H91</f>
        <v>0</v>
      </c>
      <c r="S91" s="205">
        <v>0</v>
      </c>
      <c r="T91" s="206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07" t="s">
        <v>139</v>
      </c>
      <c r="AT91" s="207" t="s">
        <v>135</v>
      </c>
      <c r="AU91" s="207" t="s">
        <v>84</v>
      </c>
      <c r="AY91" s="16" t="s">
        <v>120</v>
      </c>
      <c r="BE91" s="208">
        <f>IF(N91="základní",J91,0)</f>
        <v>0</v>
      </c>
      <c r="BF91" s="208">
        <f>IF(N91="snížená",J91,0)</f>
        <v>0</v>
      </c>
      <c r="BG91" s="208">
        <f>IF(N91="zákl. přenesená",J91,0)</f>
        <v>0</v>
      </c>
      <c r="BH91" s="208">
        <f>IF(N91="sníž. přenesená",J91,0)</f>
        <v>0</v>
      </c>
      <c r="BI91" s="208">
        <f>IF(N91="nulová",J91,0)</f>
        <v>0</v>
      </c>
      <c r="BJ91" s="16" t="s">
        <v>84</v>
      </c>
      <c r="BK91" s="208">
        <f>ROUND(I91*H91,2)</f>
        <v>0</v>
      </c>
      <c r="BL91" s="16" t="s">
        <v>140</v>
      </c>
      <c r="BM91" s="207" t="s">
        <v>177</v>
      </c>
    </row>
    <row r="92" s="2" customFormat="1" ht="16.5" customHeight="1">
      <c r="A92" s="38"/>
      <c r="B92" s="39"/>
      <c r="C92" s="242" t="s">
        <v>178</v>
      </c>
      <c r="D92" s="242" t="s">
        <v>135</v>
      </c>
      <c r="E92" s="243" t="s">
        <v>179</v>
      </c>
      <c r="F92" s="244" t="s">
        <v>180</v>
      </c>
      <c r="G92" s="245" t="s">
        <v>181</v>
      </c>
      <c r="H92" s="246">
        <v>25</v>
      </c>
      <c r="I92" s="247"/>
      <c r="J92" s="248">
        <f>ROUND(I92*H92,2)</f>
        <v>0</v>
      </c>
      <c r="K92" s="244" t="s">
        <v>125</v>
      </c>
      <c r="L92" s="249"/>
      <c r="M92" s="250" t="s">
        <v>32</v>
      </c>
      <c r="N92" s="251" t="s">
        <v>47</v>
      </c>
      <c r="O92" s="84"/>
      <c r="P92" s="205">
        <f>O92*H92</f>
        <v>0</v>
      </c>
      <c r="Q92" s="205">
        <v>0</v>
      </c>
      <c r="R92" s="205">
        <f>Q92*H92</f>
        <v>0</v>
      </c>
      <c r="S92" s="205">
        <v>0</v>
      </c>
      <c r="T92" s="206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07" t="s">
        <v>139</v>
      </c>
      <c r="AT92" s="207" t="s">
        <v>135</v>
      </c>
      <c r="AU92" s="207" t="s">
        <v>84</v>
      </c>
      <c r="AY92" s="16" t="s">
        <v>120</v>
      </c>
      <c r="BE92" s="208">
        <f>IF(N92="základní",J92,0)</f>
        <v>0</v>
      </c>
      <c r="BF92" s="208">
        <f>IF(N92="snížená",J92,0)</f>
        <v>0</v>
      </c>
      <c r="BG92" s="208">
        <f>IF(N92="zákl. přenesená",J92,0)</f>
        <v>0</v>
      </c>
      <c r="BH92" s="208">
        <f>IF(N92="sníž. přenesená",J92,0)</f>
        <v>0</v>
      </c>
      <c r="BI92" s="208">
        <f>IF(N92="nulová",J92,0)</f>
        <v>0</v>
      </c>
      <c r="BJ92" s="16" t="s">
        <v>84</v>
      </c>
      <c r="BK92" s="208">
        <f>ROUND(I92*H92,2)</f>
        <v>0</v>
      </c>
      <c r="BL92" s="16" t="s">
        <v>140</v>
      </c>
      <c r="BM92" s="207" t="s">
        <v>182</v>
      </c>
    </row>
    <row r="93" s="2" customFormat="1" ht="24.15" customHeight="1">
      <c r="A93" s="38"/>
      <c r="B93" s="39"/>
      <c r="C93" s="242" t="s">
        <v>183</v>
      </c>
      <c r="D93" s="242" t="s">
        <v>135</v>
      </c>
      <c r="E93" s="243" t="s">
        <v>184</v>
      </c>
      <c r="F93" s="244" t="s">
        <v>185</v>
      </c>
      <c r="G93" s="245" t="s">
        <v>124</v>
      </c>
      <c r="H93" s="246">
        <v>5</v>
      </c>
      <c r="I93" s="247"/>
      <c r="J93" s="248">
        <f>ROUND(I93*H93,2)</f>
        <v>0</v>
      </c>
      <c r="K93" s="244" t="s">
        <v>125</v>
      </c>
      <c r="L93" s="249"/>
      <c r="M93" s="250" t="s">
        <v>32</v>
      </c>
      <c r="N93" s="251" t="s">
        <v>47</v>
      </c>
      <c r="O93" s="84"/>
      <c r="P93" s="205">
        <f>O93*H93</f>
        <v>0</v>
      </c>
      <c r="Q93" s="205">
        <v>0</v>
      </c>
      <c r="R93" s="205">
        <f>Q93*H93</f>
        <v>0</v>
      </c>
      <c r="S93" s="205">
        <v>0</v>
      </c>
      <c r="T93" s="206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07" t="s">
        <v>139</v>
      </c>
      <c r="AT93" s="207" t="s">
        <v>135</v>
      </c>
      <c r="AU93" s="207" t="s">
        <v>84</v>
      </c>
      <c r="AY93" s="16" t="s">
        <v>120</v>
      </c>
      <c r="BE93" s="208">
        <f>IF(N93="základní",J93,0)</f>
        <v>0</v>
      </c>
      <c r="BF93" s="208">
        <f>IF(N93="snížená",J93,0)</f>
        <v>0</v>
      </c>
      <c r="BG93" s="208">
        <f>IF(N93="zákl. přenesená",J93,0)</f>
        <v>0</v>
      </c>
      <c r="BH93" s="208">
        <f>IF(N93="sníž. přenesená",J93,0)</f>
        <v>0</v>
      </c>
      <c r="BI93" s="208">
        <f>IF(N93="nulová",J93,0)</f>
        <v>0</v>
      </c>
      <c r="BJ93" s="16" t="s">
        <v>84</v>
      </c>
      <c r="BK93" s="208">
        <f>ROUND(I93*H93,2)</f>
        <v>0</v>
      </c>
      <c r="BL93" s="16" t="s">
        <v>140</v>
      </c>
      <c r="BM93" s="207" t="s">
        <v>186</v>
      </c>
    </row>
    <row r="94" s="2" customFormat="1" ht="16.5" customHeight="1">
      <c r="A94" s="38"/>
      <c r="B94" s="39"/>
      <c r="C94" s="196" t="s">
        <v>187</v>
      </c>
      <c r="D94" s="196" t="s">
        <v>121</v>
      </c>
      <c r="E94" s="197" t="s">
        <v>188</v>
      </c>
      <c r="F94" s="198" t="s">
        <v>189</v>
      </c>
      <c r="G94" s="199" t="s">
        <v>124</v>
      </c>
      <c r="H94" s="200">
        <v>5</v>
      </c>
      <c r="I94" s="201"/>
      <c r="J94" s="202">
        <f>ROUND(I94*H94,2)</f>
        <v>0</v>
      </c>
      <c r="K94" s="198" t="s">
        <v>125</v>
      </c>
      <c r="L94" s="44"/>
      <c r="M94" s="203" t="s">
        <v>32</v>
      </c>
      <c r="N94" s="204" t="s">
        <v>47</v>
      </c>
      <c r="O94" s="84"/>
      <c r="P94" s="205">
        <f>O94*H94</f>
        <v>0</v>
      </c>
      <c r="Q94" s="205">
        <v>0</v>
      </c>
      <c r="R94" s="205">
        <f>Q94*H94</f>
        <v>0</v>
      </c>
      <c r="S94" s="205">
        <v>0</v>
      </c>
      <c r="T94" s="206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07" t="s">
        <v>190</v>
      </c>
      <c r="AT94" s="207" t="s">
        <v>121</v>
      </c>
      <c r="AU94" s="207" t="s">
        <v>84</v>
      </c>
      <c r="AY94" s="16" t="s">
        <v>120</v>
      </c>
      <c r="BE94" s="208">
        <f>IF(N94="základní",J94,0)</f>
        <v>0</v>
      </c>
      <c r="BF94" s="208">
        <f>IF(N94="snížená",J94,0)</f>
        <v>0</v>
      </c>
      <c r="BG94" s="208">
        <f>IF(N94="zákl. přenesená",J94,0)</f>
        <v>0</v>
      </c>
      <c r="BH94" s="208">
        <f>IF(N94="sníž. přenesená",J94,0)</f>
        <v>0</v>
      </c>
      <c r="BI94" s="208">
        <f>IF(N94="nulová",J94,0)</f>
        <v>0</v>
      </c>
      <c r="BJ94" s="16" t="s">
        <v>84</v>
      </c>
      <c r="BK94" s="208">
        <f>ROUND(I94*H94,2)</f>
        <v>0</v>
      </c>
      <c r="BL94" s="16" t="s">
        <v>190</v>
      </c>
      <c r="BM94" s="207" t="s">
        <v>191</v>
      </c>
    </row>
    <row r="95" s="2" customFormat="1" ht="16.5" customHeight="1">
      <c r="A95" s="38"/>
      <c r="B95" s="39"/>
      <c r="C95" s="196" t="s">
        <v>192</v>
      </c>
      <c r="D95" s="196" t="s">
        <v>121</v>
      </c>
      <c r="E95" s="197" t="s">
        <v>193</v>
      </c>
      <c r="F95" s="198" t="s">
        <v>194</v>
      </c>
      <c r="G95" s="199" t="s">
        <v>124</v>
      </c>
      <c r="H95" s="200">
        <v>5</v>
      </c>
      <c r="I95" s="201"/>
      <c r="J95" s="202">
        <f>ROUND(I95*H95,2)</f>
        <v>0</v>
      </c>
      <c r="K95" s="198" t="s">
        <v>125</v>
      </c>
      <c r="L95" s="44"/>
      <c r="M95" s="203" t="s">
        <v>32</v>
      </c>
      <c r="N95" s="204" t="s">
        <v>47</v>
      </c>
      <c r="O95" s="84"/>
      <c r="P95" s="205">
        <f>O95*H95</f>
        <v>0</v>
      </c>
      <c r="Q95" s="205">
        <v>0</v>
      </c>
      <c r="R95" s="205">
        <f>Q95*H95</f>
        <v>0</v>
      </c>
      <c r="S95" s="205">
        <v>0</v>
      </c>
      <c r="T95" s="206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07" t="s">
        <v>126</v>
      </c>
      <c r="AT95" s="207" t="s">
        <v>121</v>
      </c>
      <c r="AU95" s="207" t="s">
        <v>84</v>
      </c>
      <c r="AY95" s="16" t="s">
        <v>120</v>
      </c>
      <c r="BE95" s="208">
        <f>IF(N95="základní",J95,0)</f>
        <v>0</v>
      </c>
      <c r="BF95" s="208">
        <f>IF(N95="snížená",J95,0)</f>
        <v>0</v>
      </c>
      <c r="BG95" s="208">
        <f>IF(N95="zákl. přenesená",J95,0)</f>
        <v>0</v>
      </c>
      <c r="BH95" s="208">
        <f>IF(N95="sníž. přenesená",J95,0)</f>
        <v>0</v>
      </c>
      <c r="BI95" s="208">
        <f>IF(N95="nulová",J95,0)</f>
        <v>0</v>
      </c>
      <c r="BJ95" s="16" t="s">
        <v>84</v>
      </c>
      <c r="BK95" s="208">
        <f>ROUND(I95*H95,2)</f>
        <v>0</v>
      </c>
      <c r="BL95" s="16" t="s">
        <v>126</v>
      </c>
      <c r="BM95" s="207" t="s">
        <v>195</v>
      </c>
    </row>
    <row r="96" s="2" customFormat="1" ht="16.5" customHeight="1">
      <c r="A96" s="38"/>
      <c r="B96" s="39"/>
      <c r="C96" s="196" t="s">
        <v>8</v>
      </c>
      <c r="D96" s="196" t="s">
        <v>121</v>
      </c>
      <c r="E96" s="197" t="s">
        <v>196</v>
      </c>
      <c r="F96" s="198" t="s">
        <v>197</v>
      </c>
      <c r="G96" s="199" t="s">
        <v>124</v>
      </c>
      <c r="H96" s="200">
        <v>3</v>
      </c>
      <c r="I96" s="201"/>
      <c r="J96" s="202">
        <f>ROUND(I96*H96,2)</f>
        <v>0</v>
      </c>
      <c r="K96" s="198" t="s">
        <v>125</v>
      </c>
      <c r="L96" s="44"/>
      <c r="M96" s="203" t="s">
        <v>32</v>
      </c>
      <c r="N96" s="204" t="s">
        <v>47</v>
      </c>
      <c r="O96" s="84"/>
      <c r="P96" s="205">
        <f>O96*H96</f>
        <v>0</v>
      </c>
      <c r="Q96" s="205">
        <v>0</v>
      </c>
      <c r="R96" s="205">
        <f>Q96*H96</f>
        <v>0</v>
      </c>
      <c r="S96" s="205">
        <v>0</v>
      </c>
      <c r="T96" s="206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07" t="s">
        <v>126</v>
      </c>
      <c r="AT96" s="207" t="s">
        <v>121</v>
      </c>
      <c r="AU96" s="207" t="s">
        <v>84</v>
      </c>
      <c r="AY96" s="16" t="s">
        <v>120</v>
      </c>
      <c r="BE96" s="208">
        <f>IF(N96="základní",J96,0)</f>
        <v>0</v>
      </c>
      <c r="BF96" s="208">
        <f>IF(N96="snížená",J96,0)</f>
        <v>0</v>
      </c>
      <c r="BG96" s="208">
        <f>IF(N96="zákl. přenesená",J96,0)</f>
        <v>0</v>
      </c>
      <c r="BH96" s="208">
        <f>IF(N96="sníž. přenesená",J96,0)</f>
        <v>0</v>
      </c>
      <c r="BI96" s="208">
        <f>IF(N96="nulová",J96,0)</f>
        <v>0</v>
      </c>
      <c r="BJ96" s="16" t="s">
        <v>84</v>
      </c>
      <c r="BK96" s="208">
        <f>ROUND(I96*H96,2)</f>
        <v>0</v>
      </c>
      <c r="BL96" s="16" t="s">
        <v>126</v>
      </c>
      <c r="BM96" s="207" t="s">
        <v>198</v>
      </c>
    </row>
    <row r="97" s="2" customFormat="1" ht="16.5" customHeight="1">
      <c r="A97" s="38"/>
      <c r="B97" s="39"/>
      <c r="C97" s="196" t="s">
        <v>199</v>
      </c>
      <c r="D97" s="196" t="s">
        <v>121</v>
      </c>
      <c r="E97" s="197" t="s">
        <v>200</v>
      </c>
      <c r="F97" s="198" t="s">
        <v>201</v>
      </c>
      <c r="G97" s="199" t="s">
        <v>124</v>
      </c>
      <c r="H97" s="200">
        <v>3</v>
      </c>
      <c r="I97" s="201"/>
      <c r="J97" s="202">
        <f>ROUND(I97*H97,2)</f>
        <v>0</v>
      </c>
      <c r="K97" s="198" t="s">
        <v>125</v>
      </c>
      <c r="L97" s="44"/>
      <c r="M97" s="203" t="s">
        <v>32</v>
      </c>
      <c r="N97" s="204" t="s">
        <v>47</v>
      </c>
      <c r="O97" s="84"/>
      <c r="P97" s="205">
        <f>O97*H97</f>
        <v>0</v>
      </c>
      <c r="Q97" s="205">
        <v>0</v>
      </c>
      <c r="R97" s="205">
        <f>Q97*H97</f>
        <v>0</v>
      </c>
      <c r="S97" s="205">
        <v>0</v>
      </c>
      <c r="T97" s="206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07" t="s">
        <v>126</v>
      </c>
      <c r="AT97" s="207" t="s">
        <v>121</v>
      </c>
      <c r="AU97" s="207" t="s">
        <v>84</v>
      </c>
      <c r="AY97" s="16" t="s">
        <v>120</v>
      </c>
      <c r="BE97" s="208">
        <f>IF(N97="základní",J97,0)</f>
        <v>0</v>
      </c>
      <c r="BF97" s="208">
        <f>IF(N97="snížená",J97,0)</f>
        <v>0</v>
      </c>
      <c r="BG97" s="208">
        <f>IF(N97="zákl. přenesená",J97,0)</f>
        <v>0</v>
      </c>
      <c r="BH97" s="208">
        <f>IF(N97="sníž. přenesená",J97,0)</f>
        <v>0</v>
      </c>
      <c r="BI97" s="208">
        <f>IF(N97="nulová",J97,0)</f>
        <v>0</v>
      </c>
      <c r="BJ97" s="16" t="s">
        <v>84</v>
      </c>
      <c r="BK97" s="208">
        <f>ROUND(I97*H97,2)</f>
        <v>0</v>
      </c>
      <c r="BL97" s="16" t="s">
        <v>126</v>
      </c>
      <c r="BM97" s="207" t="s">
        <v>202</v>
      </c>
    </row>
    <row r="98" s="2" customFormat="1" ht="16.5" customHeight="1">
      <c r="A98" s="38"/>
      <c r="B98" s="39"/>
      <c r="C98" s="196" t="s">
        <v>203</v>
      </c>
      <c r="D98" s="196" t="s">
        <v>121</v>
      </c>
      <c r="E98" s="197" t="s">
        <v>204</v>
      </c>
      <c r="F98" s="198" t="s">
        <v>205</v>
      </c>
      <c r="G98" s="199" t="s">
        <v>124</v>
      </c>
      <c r="H98" s="200">
        <v>2</v>
      </c>
      <c r="I98" s="201"/>
      <c r="J98" s="202">
        <f>ROUND(I98*H98,2)</f>
        <v>0</v>
      </c>
      <c r="K98" s="198" t="s">
        <v>125</v>
      </c>
      <c r="L98" s="44"/>
      <c r="M98" s="203" t="s">
        <v>32</v>
      </c>
      <c r="N98" s="204" t="s">
        <v>47</v>
      </c>
      <c r="O98" s="84"/>
      <c r="P98" s="205">
        <f>O98*H98</f>
        <v>0</v>
      </c>
      <c r="Q98" s="205">
        <v>0</v>
      </c>
      <c r="R98" s="205">
        <f>Q98*H98</f>
        <v>0</v>
      </c>
      <c r="S98" s="205">
        <v>0</v>
      </c>
      <c r="T98" s="206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07" t="s">
        <v>126</v>
      </c>
      <c r="AT98" s="207" t="s">
        <v>121</v>
      </c>
      <c r="AU98" s="207" t="s">
        <v>84</v>
      </c>
      <c r="AY98" s="16" t="s">
        <v>120</v>
      </c>
      <c r="BE98" s="208">
        <f>IF(N98="základní",J98,0)</f>
        <v>0</v>
      </c>
      <c r="BF98" s="208">
        <f>IF(N98="snížená",J98,0)</f>
        <v>0</v>
      </c>
      <c r="BG98" s="208">
        <f>IF(N98="zákl. přenesená",J98,0)</f>
        <v>0</v>
      </c>
      <c r="BH98" s="208">
        <f>IF(N98="sníž. přenesená",J98,0)</f>
        <v>0</v>
      </c>
      <c r="BI98" s="208">
        <f>IF(N98="nulová",J98,0)</f>
        <v>0</v>
      </c>
      <c r="BJ98" s="16" t="s">
        <v>84</v>
      </c>
      <c r="BK98" s="208">
        <f>ROUND(I98*H98,2)</f>
        <v>0</v>
      </c>
      <c r="BL98" s="16" t="s">
        <v>126</v>
      </c>
      <c r="BM98" s="207" t="s">
        <v>206</v>
      </c>
    </row>
    <row r="99" s="2" customFormat="1" ht="24.15" customHeight="1">
      <c r="A99" s="38"/>
      <c r="B99" s="39"/>
      <c r="C99" s="196" t="s">
        <v>207</v>
      </c>
      <c r="D99" s="196" t="s">
        <v>121</v>
      </c>
      <c r="E99" s="197" t="s">
        <v>208</v>
      </c>
      <c r="F99" s="198" t="s">
        <v>209</v>
      </c>
      <c r="G99" s="199" t="s">
        <v>124</v>
      </c>
      <c r="H99" s="200">
        <v>13</v>
      </c>
      <c r="I99" s="201"/>
      <c r="J99" s="202">
        <f>ROUND(I99*H99,2)</f>
        <v>0</v>
      </c>
      <c r="K99" s="198" t="s">
        <v>125</v>
      </c>
      <c r="L99" s="44"/>
      <c r="M99" s="252" t="s">
        <v>32</v>
      </c>
      <c r="N99" s="253" t="s">
        <v>47</v>
      </c>
      <c r="O99" s="254"/>
      <c r="P99" s="255">
        <f>O99*H99</f>
        <v>0</v>
      </c>
      <c r="Q99" s="255">
        <v>0</v>
      </c>
      <c r="R99" s="255">
        <f>Q99*H99</f>
        <v>0</v>
      </c>
      <c r="S99" s="255">
        <v>0</v>
      </c>
      <c r="T99" s="256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07" t="s">
        <v>84</v>
      </c>
      <c r="AT99" s="207" t="s">
        <v>121</v>
      </c>
      <c r="AU99" s="207" t="s">
        <v>84</v>
      </c>
      <c r="AY99" s="16" t="s">
        <v>120</v>
      </c>
      <c r="BE99" s="208">
        <f>IF(N99="základní",J99,0)</f>
        <v>0</v>
      </c>
      <c r="BF99" s="208">
        <f>IF(N99="snížená",J99,0)</f>
        <v>0</v>
      </c>
      <c r="BG99" s="208">
        <f>IF(N99="zákl. přenesená",J99,0)</f>
        <v>0</v>
      </c>
      <c r="BH99" s="208">
        <f>IF(N99="sníž. přenesená",J99,0)</f>
        <v>0</v>
      </c>
      <c r="BI99" s="208">
        <f>IF(N99="nulová",J99,0)</f>
        <v>0</v>
      </c>
      <c r="BJ99" s="16" t="s">
        <v>84</v>
      </c>
      <c r="BK99" s="208">
        <f>ROUND(I99*H99,2)</f>
        <v>0</v>
      </c>
      <c r="BL99" s="16" t="s">
        <v>84</v>
      </c>
      <c r="BM99" s="207" t="s">
        <v>210</v>
      </c>
    </row>
    <row r="100" s="2" customFormat="1" ht="6.96" customHeight="1">
      <c r="A100" s="38"/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44"/>
      <c r="M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</sheetData>
  <sheetProtection sheet="1" autoFilter="0" formatColumns="0" formatRows="0" objects="1" scenarios="1" spinCount="100000" saltValue="ZgOlb+n597LjIUTxT19X3+NQ/EiJ29JwtoREk6zqCZy5vkqQekOfyS3gRB3mKtmzB1K5JVTLzYjYZB/4WUy0WA==" hashValue="oMl/BkQkzI9MXgo54/zUhemiIlD1j+TGCMG2rrQauZAJaaZ4pHSXb7YFsNnhknyL/aCfKNXdnqwt1ui8DzLDlA==" algorithmName="SHA-512" password="CC35"/>
  <autoFilter ref="C79:K99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9"/>
      <c r="AT3" s="16" t="s">
        <v>86</v>
      </c>
    </row>
    <row r="4" s="1" customFormat="1" ht="24.96" customHeight="1">
      <c r="B4" s="19"/>
      <c r="D4" s="130" t="s">
        <v>97</v>
      </c>
      <c r="L4" s="19"/>
      <c r="M4" s="131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2" t="s">
        <v>16</v>
      </c>
      <c r="L6" s="19"/>
    </row>
    <row r="7" s="1" customFormat="1" ht="16.5" customHeight="1">
      <c r="B7" s="19"/>
      <c r="E7" s="133" t="str">
        <f>'Rekapitulace zakázky'!K6</f>
        <v>Opravy a revize klimatizací v obvodu SSZT OŘ HKR 2026</v>
      </c>
      <c r="F7" s="132"/>
      <c r="G7" s="132"/>
      <c r="H7" s="132"/>
      <c r="L7" s="19"/>
    </row>
    <row r="8" s="2" customFormat="1" ht="12" customHeight="1">
      <c r="A8" s="38"/>
      <c r="B8" s="44"/>
      <c r="C8" s="38"/>
      <c r="D8" s="132" t="s">
        <v>98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211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32</v>
      </c>
      <c r="G11" s="38"/>
      <c r="H11" s="38"/>
      <c r="I11" s="132" t="s">
        <v>20</v>
      </c>
      <c r="J11" s="136" t="s">
        <v>32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23. 2. 2026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30</v>
      </c>
      <c r="E14" s="38"/>
      <c r="F14" s="38"/>
      <c r="G14" s="38"/>
      <c r="H14" s="38"/>
      <c r="I14" s="132" t="s">
        <v>31</v>
      </c>
      <c r="J14" s="136" t="s">
        <v>32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33</v>
      </c>
      <c r="F15" s="38"/>
      <c r="G15" s="38"/>
      <c r="H15" s="38"/>
      <c r="I15" s="132" t="s">
        <v>34</v>
      </c>
      <c r="J15" s="136" t="s">
        <v>32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35</v>
      </c>
      <c r="E17" s="38"/>
      <c r="F17" s="38"/>
      <c r="G17" s="38"/>
      <c r="H17" s="38"/>
      <c r="I17" s="132" t="s">
        <v>31</v>
      </c>
      <c r="J17" s="32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zakázky'!E14</f>
        <v>Vyplň údaj</v>
      </c>
      <c r="F18" s="136"/>
      <c r="G18" s="136"/>
      <c r="H18" s="136"/>
      <c r="I18" s="132" t="s">
        <v>34</v>
      </c>
      <c r="J18" s="32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37</v>
      </c>
      <c r="E20" s="38"/>
      <c r="F20" s="38"/>
      <c r="G20" s="38"/>
      <c r="H20" s="38"/>
      <c r="I20" s="132" t="s">
        <v>31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34</v>
      </c>
      <c r="J21" s="136" t="s">
        <v>32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39</v>
      </c>
      <c r="E23" s="38"/>
      <c r="F23" s="38"/>
      <c r="G23" s="38"/>
      <c r="H23" s="38"/>
      <c r="I23" s="132" t="s">
        <v>31</v>
      </c>
      <c r="J23" s="136" t="s">
        <v>32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33</v>
      </c>
      <c r="F24" s="38"/>
      <c r="G24" s="38"/>
      <c r="H24" s="38"/>
      <c r="I24" s="132" t="s">
        <v>34</v>
      </c>
      <c r="J24" s="136" t="s">
        <v>32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71.25" customHeight="1">
      <c r="A27" s="138"/>
      <c r="B27" s="139"/>
      <c r="C27" s="138"/>
      <c r="D27" s="138"/>
      <c r="E27" s="140" t="s">
        <v>41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ROUND(J83,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ROUND((SUM(BE83:BE170)),  2)</f>
        <v>0</v>
      </c>
      <c r="G33" s="38"/>
      <c r="H33" s="38"/>
      <c r="I33" s="148">
        <v>0.20999999999999999</v>
      </c>
      <c r="J33" s="147">
        <f>ROUND(((SUM(BE83:BE170))*I33),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ROUND((SUM(BF83:BF170)),  2)</f>
        <v>0</v>
      </c>
      <c r="G34" s="38"/>
      <c r="H34" s="38"/>
      <c r="I34" s="148">
        <v>0.14999999999999999</v>
      </c>
      <c r="J34" s="147">
        <f>ROUND(((SUM(BF83:BF170))*I34),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ROUND((SUM(BG83:BG170)),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ROUND((SUM(BH83:BH170)),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ROUND((SUM(BI83:BI170)),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hidden="1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2" t="s">
        <v>100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1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40"/>
      <c r="D48" s="40"/>
      <c r="E48" s="160" t="str">
        <f>E7</f>
        <v>Opravy a revize klimatizací v obvodu SSZT OŘ HKR 2026</v>
      </c>
      <c r="F48" s="31"/>
      <c r="G48" s="31"/>
      <c r="H48" s="31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1" t="s">
        <v>98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40"/>
      <c r="D50" s="40"/>
      <c r="E50" s="69" t="str">
        <f>E9</f>
        <v>PS_03 - Práce a montáže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1" t="s">
        <v>22</v>
      </c>
      <c r="D52" s="40"/>
      <c r="E52" s="40"/>
      <c r="F52" s="26" t="str">
        <f>F12</f>
        <v>obvod SSZT HKR OŘ HKR</v>
      </c>
      <c r="G52" s="40"/>
      <c r="H52" s="40"/>
      <c r="I52" s="31" t="s">
        <v>24</v>
      </c>
      <c r="J52" s="72" t="str">
        <f>IF(J12="","",J12)</f>
        <v>23. 2. 2026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1" t="s">
        <v>30</v>
      </c>
      <c r="D54" s="40"/>
      <c r="E54" s="40"/>
      <c r="F54" s="26" t="str">
        <f>E15</f>
        <v xml:space="preserve"> </v>
      </c>
      <c r="G54" s="40"/>
      <c r="H54" s="40"/>
      <c r="I54" s="31" t="s">
        <v>37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1" t="s">
        <v>35</v>
      </c>
      <c r="D55" s="40"/>
      <c r="E55" s="40"/>
      <c r="F55" s="26" t="str">
        <f>IF(E18="","",E18)</f>
        <v>Vyplň údaj</v>
      </c>
      <c r="G55" s="40"/>
      <c r="H55" s="40"/>
      <c r="I55" s="31" t="s">
        <v>39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61" t="s">
        <v>101</v>
      </c>
      <c r="D57" s="162"/>
      <c r="E57" s="162"/>
      <c r="F57" s="162"/>
      <c r="G57" s="162"/>
      <c r="H57" s="162"/>
      <c r="I57" s="162"/>
      <c r="J57" s="163" t="s">
        <v>102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J83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6" t="s">
        <v>103</v>
      </c>
    </row>
    <row r="60" hidden="1" s="9" customFormat="1" ht="24.96" customHeight="1">
      <c r="A60" s="9"/>
      <c r="B60" s="165"/>
      <c r="C60" s="166"/>
      <c r="D60" s="167" t="s">
        <v>212</v>
      </c>
      <c r="E60" s="168"/>
      <c r="F60" s="168"/>
      <c r="G60" s="168"/>
      <c r="H60" s="168"/>
      <c r="I60" s="168"/>
      <c r="J60" s="169">
        <f>J84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9" customFormat="1" ht="24.96" customHeight="1">
      <c r="A61" s="9"/>
      <c r="B61" s="165"/>
      <c r="C61" s="166"/>
      <c r="D61" s="167" t="s">
        <v>213</v>
      </c>
      <c r="E61" s="168"/>
      <c r="F61" s="168"/>
      <c r="G61" s="168"/>
      <c r="H61" s="168"/>
      <c r="I61" s="168"/>
      <c r="J61" s="169">
        <f>J91</f>
        <v>0</v>
      </c>
      <c r="K61" s="166"/>
      <c r="L61" s="170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hidden="1" s="9" customFormat="1" ht="24.96" customHeight="1">
      <c r="A62" s="9"/>
      <c r="B62" s="165"/>
      <c r="C62" s="166"/>
      <c r="D62" s="167" t="s">
        <v>214</v>
      </c>
      <c r="E62" s="168"/>
      <c r="F62" s="168"/>
      <c r="G62" s="168"/>
      <c r="H62" s="168"/>
      <c r="I62" s="168"/>
      <c r="J62" s="169">
        <f>J94</f>
        <v>0</v>
      </c>
      <c r="K62" s="166"/>
      <c r="L62" s="170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hidden="1" s="9" customFormat="1" ht="24.96" customHeight="1">
      <c r="A63" s="9"/>
      <c r="B63" s="165"/>
      <c r="C63" s="166"/>
      <c r="D63" s="167" t="s">
        <v>215</v>
      </c>
      <c r="E63" s="168"/>
      <c r="F63" s="168"/>
      <c r="G63" s="168"/>
      <c r="H63" s="168"/>
      <c r="I63" s="168"/>
      <c r="J63" s="169">
        <f>J99</f>
        <v>0</v>
      </c>
      <c r="K63" s="166"/>
      <c r="L63" s="170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hidden="1" s="2" customFormat="1" ht="21.84" customHeight="1">
      <c r="A64" s="38"/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134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 s="2" customFormat="1" ht="6.96" customHeight="1">
      <c r="A65" s="38"/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13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/>
    <row r="67" hidden="1"/>
    <row r="68" hidden="1"/>
    <row r="69" s="2" customFormat="1" ht="6.96" customHeight="1">
      <c r="A69" s="38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4.96" customHeight="1">
      <c r="A70" s="38"/>
      <c r="B70" s="39"/>
      <c r="C70" s="22" t="s">
        <v>105</v>
      </c>
      <c r="D70" s="40"/>
      <c r="E70" s="40"/>
      <c r="F70" s="40"/>
      <c r="G70" s="40"/>
      <c r="H70" s="40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39"/>
      <c r="C71" s="40"/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1" t="s">
        <v>16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40"/>
      <c r="D73" s="40"/>
      <c r="E73" s="160" t="str">
        <f>E7</f>
        <v>Opravy a revize klimatizací v obvodu SSZT OŘ HKR 2026</v>
      </c>
      <c r="F73" s="31"/>
      <c r="G73" s="31"/>
      <c r="H73" s="31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1" t="s">
        <v>98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40"/>
      <c r="D75" s="40"/>
      <c r="E75" s="69" t="str">
        <f>E9</f>
        <v>PS_03 - Práce a montáže</v>
      </c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1" t="s">
        <v>22</v>
      </c>
      <c r="D77" s="40"/>
      <c r="E77" s="40"/>
      <c r="F77" s="26" t="str">
        <f>F12</f>
        <v>obvod SSZT HKR OŘ HKR</v>
      </c>
      <c r="G77" s="40"/>
      <c r="H77" s="40"/>
      <c r="I77" s="31" t="s">
        <v>24</v>
      </c>
      <c r="J77" s="72" t="str">
        <f>IF(J12="","",J12)</f>
        <v>23. 2. 2026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1" t="s">
        <v>30</v>
      </c>
      <c r="D79" s="40"/>
      <c r="E79" s="40"/>
      <c r="F79" s="26" t="str">
        <f>E15</f>
        <v xml:space="preserve"> </v>
      </c>
      <c r="G79" s="40"/>
      <c r="H79" s="40"/>
      <c r="I79" s="31" t="s">
        <v>37</v>
      </c>
      <c r="J79" s="36" t="str">
        <f>E21</f>
        <v xml:space="preserve"> </v>
      </c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1" t="s">
        <v>35</v>
      </c>
      <c r="D80" s="40"/>
      <c r="E80" s="40"/>
      <c r="F80" s="26" t="str">
        <f>IF(E18="","",E18)</f>
        <v>Vyplň údaj</v>
      </c>
      <c r="G80" s="40"/>
      <c r="H80" s="40"/>
      <c r="I80" s="31" t="s">
        <v>39</v>
      </c>
      <c r="J80" s="36" t="str">
        <f>E24</f>
        <v xml:space="preserve"> 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0.32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10" customFormat="1" ht="29.28" customHeight="1">
      <c r="A82" s="171"/>
      <c r="B82" s="172"/>
      <c r="C82" s="173" t="s">
        <v>106</v>
      </c>
      <c r="D82" s="174" t="s">
        <v>61</v>
      </c>
      <c r="E82" s="174" t="s">
        <v>57</v>
      </c>
      <c r="F82" s="174" t="s">
        <v>58</v>
      </c>
      <c r="G82" s="174" t="s">
        <v>107</v>
      </c>
      <c r="H82" s="174" t="s">
        <v>108</v>
      </c>
      <c r="I82" s="174" t="s">
        <v>109</v>
      </c>
      <c r="J82" s="174" t="s">
        <v>102</v>
      </c>
      <c r="K82" s="175" t="s">
        <v>110</v>
      </c>
      <c r="L82" s="176"/>
      <c r="M82" s="92" t="s">
        <v>32</v>
      </c>
      <c r="N82" s="93" t="s">
        <v>46</v>
      </c>
      <c r="O82" s="93" t="s">
        <v>111</v>
      </c>
      <c r="P82" s="93" t="s">
        <v>112</v>
      </c>
      <c r="Q82" s="93" t="s">
        <v>113</v>
      </c>
      <c r="R82" s="93" t="s">
        <v>114</v>
      </c>
      <c r="S82" s="93" t="s">
        <v>115</v>
      </c>
      <c r="T82" s="94" t="s">
        <v>116</v>
      </c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</row>
    <row r="83" s="2" customFormat="1" ht="22.8" customHeight="1">
      <c r="A83" s="38"/>
      <c r="B83" s="39"/>
      <c r="C83" s="99" t="s">
        <v>117</v>
      </c>
      <c r="D83" s="40"/>
      <c r="E83" s="40"/>
      <c r="F83" s="40"/>
      <c r="G83" s="40"/>
      <c r="H83" s="40"/>
      <c r="I83" s="40"/>
      <c r="J83" s="177">
        <f>BK83</f>
        <v>0</v>
      </c>
      <c r="K83" s="40"/>
      <c r="L83" s="44"/>
      <c r="M83" s="95"/>
      <c r="N83" s="178"/>
      <c r="O83" s="96"/>
      <c r="P83" s="179">
        <f>P84+P91+P94+P99</f>
        <v>0</v>
      </c>
      <c r="Q83" s="96"/>
      <c r="R83" s="179">
        <f>R84+R91+R94+R99</f>
        <v>0.40989999999999999</v>
      </c>
      <c r="S83" s="96"/>
      <c r="T83" s="180">
        <f>T84+T91+T94+T99</f>
        <v>0.24801000000000001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6" t="s">
        <v>75</v>
      </c>
      <c r="AU83" s="16" t="s">
        <v>103</v>
      </c>
      <c r="BK83" s="181">
        <f>BK84+BK91+BK94+BK99</f>
        <v>0</v>
      </c>
    </row>
    <row r="84" s="11" customFormat="1" ht="25.92" customHeight="1">
      <c r="A84" s="11"/>
      <c r="B84" s="182"/>
      <c r="C84" s="183"/>
      <c r="D84" s="184" t="s">
        <v>75</v>
      </c>
      <c r="E84" s="185" t="s">
        <v>169</v>
      </c>
      <c r="F84" s="185" t="s">
        <v>216</v>
      </c>
      <c r="G84" s="183"/>
      <c r="H84" s="183"/>
      <c r="I84" s="186"/>
      <c r="J84" s="187">
        <f>BK84</f>
        <v>0</v>
      </c>
      <c r="K84" s="183"/>
      <c r="L84" s="188"/>
      <c r="M84" s="189"/>
      <c r="N84" s="190"/>
      <c r="O84" s="190"/>
      <c r="P84" s="191">
        <f>SUM(P85:P90)</f>
        <v>0</v>
      </c>
      <c r="Q84" s="190"/>
      <c r="R84" s="191">
        <f>SUM(R85:R90)</f>
        <v>0</v>
      </c>
      <c r="S84" s="190"/>
      <c r="T84" s="192">
        <f>SUM(T85:T90)</f>
        <v>0.0060000000000000001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R84" s="193" t="s">
        <v>84</v>
      </c>
      <c r="AT84" s="194" t="s">
        <v>75</v>
      </c>
      <c r="AU84" s="194" t="s">
        <v>76</v>
      </c>
      <c r="AY84" s="193" t="s">
        <v>120</v>
      </c>
      <c r="BK84" s="195">
        <f>SUM(BK85:BK90)</f>
        <v>0</v>
      </c>
    </row>
    <row r="85" s="2" customFormat="1" ht="21.75" customHeight="1">
      <c r="A85" s="38"/>
      <c r="B85" s="39"/>
      <c r="C85" s="196" t="s">
        <v>84</v>
      </c>
      <c r="D85" s="196" t="s">
        <v>121</v>
      </c>
      <c r="E85" s="197" t="s">
        <v>217</v>
      </c>
      <c r="F85" s="198" t="s">
        <v>218</v>
      </c>
      <c r="G85" s="199" t="s">
        <v>219</v>
      </c>
      <c r="H85" s="200">
        <v>10</v>
      </c>
      <c r="I85" s="201"/>
      <c r="J85" s="202">
        <f>ROUND(I85*H85,2)</f>
        <v>0</v>
      </c>
      <c r="K85" s="198" t="s">
        <v>220</v>
      </c>
      <c r="L85" s="44"/>
      <c r="M85" s="203" t="s">
        <v>32</v>
      </c>
      <c r="N85" s="204" t="s">
        <v>47</v>
      </c>
      <c r="O85" s="84"/>
      <c r="P85" s="205">
        <f>O85*H85</f>
        <v>0</v>
      </c>
      <c r="Q85" s="205">
        <v>0</v>
      </c>
      <c r="R85" s="205">
        <f>Q85*H85</f>
        <v>0</v>
      </c>
      <c r="S85" s="205">
        <v>0</v>
      </c>
      <c r="T85" s="206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207" t="s">
        <v>126</v>
      </c>
      <c r="AT85" s="207" t="s">
        <v>121</v>
      </c>
      <c r="AU85" s="207" t="s">
        <v>84</v>
      </c>
      <c r="AY85" s="16" t="s">
        <v>120</v>
      </c>
      <c r="BE85" s="208">
        <f>IF(N85="základní",J85,0)</f>
        <v>0</v>
      </c>
      <c r="BF85" s="208">
        <f>IF(N85="snížená",J85,0)</f>
        <v>0</v>
      </c>
      <c r="BG85" s="208">
        <f>IF(N85="zákl. přenesená",J85,0)</f>
        <v>0</v>
      </c>
      <c r="BH85" s="208">
        <f>IF(N85="sníž. přenesená",J85,0)</f>
        <v>0</v>
      </c>
      <c r="BI85" s="208">
        <f>IF(N85="nulová",J85,0)</f>
        <v>0</v>
      </c>
      <c r="BJ85" s="16" t="s">
        <v>84</v>
      </c>
      <c r="BK85" s="208">
        <f>ROUND(I85*H85,2)</f>
        <v>0</v>
      </c>
      <c r="BL85" s="16" t="s">
        <v>126</v>
      </c>
      <c r="BM85" s="207" t="s">
        <v>221</v>
      </c>
    </row>
    <row r="86" s="2" customFormat="1">
      <c r="A86" s="38"/>
      <c r="B86" s="39"/>
      <c r="C86" s="40"/>
      <c r="D86" s="257" t="s">
        <v>222</v>
      </c>
      <c r="E86" s="40"/>
      <c r="F86" s="258" t="s">
        <v>223</v>
      </c>
      <c r="G86" s="40"/>
      <c r="H86" s="40"/>
      <c r="I86" s="259"/>
      <c r="J86" s="40"/>
      <c r="K86" s="40"/>
      <c r="L86" s="44"/>
      <c r="M86" s="260"/>
      <c r="N86" s="261"/>
      <c r="O86" s="84"/>
      <c r="P86" s="84"/>
      <c r="Q86" s="84"/>
      <c r="R86" s="84"/>
      <c r="S86" s="84"/>
      <c r="T86" s="85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6" t="s">
        <v>222</v>
      </c>
      <c r="AU86" s="16" t="s">
        <v>84</v>
      </c>
    </row>
    <row r="87" s="2" customFormat="1" ht="24.15" customHeight="1">
      <c r="A87" s="38"/>
      <c r="B87" s="39"/>
      <c r="C87" s="196" t="s">
        <v>86</v>
      </c>
      <c r="D87" s="196" t="s">
        <v>121</v>
      </c>
      <c r="E87" s="197" t="s">
        <v>224</v>
      </c>
      <c r="F87" s="198" t="s">
        <v>225</v>
      </c>
      <c r="G87" s="199" t="s">
        <v>124</v>
      </c>
      <c r="H87" s="200">
        <v>2</v>
      </c>
      <c r="I87" s="201"/>
      <c r="J87" s="202">
        <f>ROUND(I87*H87,2)</f>
        <v>0</v>
      </c>
      <c r="K87" s="198" t="s">
        <v>220</v>
      </c>
      <c r="L87" s="44"/>
      <c r="M87" s="203" t="s">
        <v>32</v>
      </c>
      <c r="N87" s="204" t="s">
        <v>47</v>
      </c>
      <c r="O87" s="84"/>
      <c r="P87" s="205">
        <f>O87*H87</f>
        <v>0</v>
      </c>
      <c r="Q87" s="205">
        <v>0</v>
      </c>
      <c r="R87" s="205">
        <f>Q87*H87</f>
        <v>0</v>
      </c>
      <c r="S87" s="205">
        <v>0.001</v>
      </c>
      <c r="T87" s="206">
        <f>S87*H87</f>
        <v>0.002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07" t="s">
        <v>84</v>
      </c>
      <c r="AT87" s="207" t="s">
        <v>121</v>
      </c>
      <c r="AU87" s="207" t="s">
        <v>84</v>
      </c>
      <c r="AY87" s="16" t="s">
        <v>120</v>
      </c>
      <c r="BE87" s="208">
        <f>IF(N87="základní",J87,0)</f>
        <v>0</v>
      </c>
      <c r="BF87" s="208">
        <f>IF(N87="snížená",J87,0)</f>
        <v>0</v>
      </c>
      <c r="BG87" s="208">
        <f>IF(N87="zákl. přenesená",J87,0)</f>
        <v>0</v>
      </c>
      <c r="BH87" s="208">
        <f>IF(N87="sníž. přenesená",J87,0)</f>
        <v>0</v>
      </c>
      <c r="BI87" s="208">
        <f>IF(N87="nulová",J87,0)</f>
        <v>0</v>
      </c>
      <c r="BJ87" s="16" t="s">
        <v>84</v>
      </c>
      <c r="BK87" s="208">
        <f>ROUND(I87*H87,2)</f>
        <v>0</v>
      </c>
      <c r="BL87" s="16" t="s">
        <v>84</v>
      </c>
      <c r="BM87" s="207" t="s">
        <v>226</v>
      </c>
    </row>
    <row r="88" s="2" customFormat="1">
      <c r="A88" s="38"/>
      <c r="B88" s="39"/>
      <c r="C88" s="40"/>
      <c r="D88" s="257" t="s">
        <v>222</v>
      </c>
      <c r="E88" s="40"/>
      <c r="F88" s="258" t="s">
        <v>227</v>
      </c>
      <c r="G88" s="40"/>
      <c r="H88" s="40"/>
      <c r="I88" s="259"/>
      <c r="J88" s="40"/>
      <c r="K88" s="40"/>
      <c r="L88" s="44"/>
      <c r="M88" s="260"/>
      <c r="N88" s="261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6" t="s">
        <v>222</v>
      </c>
      <c r="AU88" s="16" t="s">
        <v>84</v>
      </c>
    </row>
    <row r="89" s="2" customFormat="1" ht="24.15" customHeight="1">
      <c r="A89" s="38"/>
      <c r="B89" s="39"/>
      <c r="C89" s="196" t="s">
        <v>145</v>
      </c>
      <c r="D89" s="196" t="s">
        <v>121</v>
      </c>
      <c r="E89" s="197" t="s">
        <v>228</v>
      </c>
      <c r="F89" s="198" t="s">
        <v>229</v>
      </c>
      <c r="G89" s="199" t="s">
        <v>124</v>
      </c>
      <c r="H89" s="200">
        <v>2</v>
      </c>
      <c r="I89" s="201"/>
      <c r="J89" s="202">
        <f>ROUND(I89*H89,2)</f>
        <v>0</v>
      </c>
      <c r="K89" s="198" t="s">
        <v>220</v>
      </c>
      <c r="L89" s="44"/>
      <c r="M89" s="203" t="s">
        <v>32</v>
      </c>
      <c r="N89" s="204" t="s">
        <v>47</v>
      </c>
      <c r="O89" s="84"/>
      <c r="P89" s="205">
        <f>O89*H89</f>
        <v>0</v>
      </c>
      <c r="Q89" s="205">
        <v>0</v>
      </c>
      <c r="R89" s="205">
        <f>Q89*H89</f>
        <v>0</v>
      </c>
      <c r="S89" s="205">
        <v>0.002</v>
      </c>
      <c r="T89" s="206">
        <f>S89*H89</f>
        <v>0.0040000000000000001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07" t="s">
        <v>84</v>
      </c>
      <c r="AT89" s="207" t="s">
        <v>121</v>
      </c>
      <c r="AU89" s="207" t="s">
        <v>84</v>
      </c>
      <c r="AY89" s="16" t="s">
        <v>120</v>
      </c>
      <c r="BE89" s="208">
        <f>IF(N89="základní",J89,0)</f>
        <v>0</v>
      </c>
      <c r="BF89" s="208">
        <f>IF(N89="snížená",J89,0)</f>
        <v>0</v>
      </c>
      <c r="BG89" s="208">
        <f>IF(N89="zákl. přenesená",J89,0)</f>
        <v>0</v>
      </c>
      <c r="BH89" s="208">
        <f>IF(N89="sníž. přenesená",J89,0)</f>
        <v>0</v>
      </c>
      <c r="BI89" s="208">
        <f>IF(N89="nulová",J89,0)</f>
        <v>0</v>
      </c>
      <c r="BJ89" s="16" t="s">
        <v>84</v>
      </c>
      <c r="BK89" s="208">
        <f>ROUND(I89*H89,2)</f>
        <v>0</v>
      </c>
      <c r="BL89" s="16" t="s">
        <v>84</v>
      </c>
      <c r="BM89" s="207" t="s">
        <v>230</v>
      </c>
    </row>
    <row r="90" s="2" customFormat="1">
      <c r="A90" s="38"/>
      <c r="B90" s="39"/>
      <c r="C90" s="40"/>
      <c r="D90" s="257" t="s">
        <v>222</v>
      </c>
      <c r="E90" s="40"/>
      <c r="F90" s="258" t="s">
        <v>231</v>
      </c>
      <c r="G90" s="40"/>
      <c r="H90" s="40"/>
      <c r="I90" s="259"/>
      <c r="J90" s="40"/>
      <c r="K90" s="40"/>
      <c r="L90" s="44"/>
      <c r="M90" s="260"/>
      <c r="N90" s="261"/>
      <c r="O90" s="84"/>
      <c r="P90" s="84"/>
      <c r="Q90" s="84"/>
      <c r="R90" s="84"/>
      <c r="S90" s="84"/>
      <c r="T90" s="85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6" t="s">
        <v>222</v>
      </c>
      <c r="AU90" s="16" t="s">
        <v>84</v>
      </c>
    </row>
    <row r="91" s="11" customFormat="1" ht="25.92" customHeight="1">
      <c r="A91" s="11"/>
      <c r="B91" s="182"/>
      <c r="C91" s="183"/>
      <c r="D91" s="184" t="s">
        <v>75</v>
      </c>
      <c r="E91" s="185" t="s">
        <v>232</v>
      </c>
      <c r="F91" s="185" t="s">
        <v>233</v>
      </c>
      <c r="G91" s="183"/>
      <c r="H91" s="183"/>
      <c r="I91" s="186"/>
      <c r="J91" s="187">
        <f>BK91</f>
        <v>0</v>
      </c>
      <c r="K91" s="183"/>
      <c r="L91" s="188"/>
      <c r="M91" s="189"/>
      <c r="N91" s="190"/>
      <c r="O91" s="190"/>
      <c r="P91" s="191">
        <f>SUM(P92:P93)</f>
        <v>0</v>
      </c>
      <c r="Q91" s="190"/>
      <c r="R91" s="191">
        <f>SUM(R92:R93)</f>
        <v>0</v>
      </c>
      <c r="S91" s="190"/>
      <c r="T91" s="192">
        <f>SUM(T92:T93)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3" t="s">
        <v>86</v>
      </c>
      <c r="AT91" s="194" t="s">
        <v>75</v>
      </c>
      <c r="AU91" s="194" t="s">
        <v>76</v>
      </c>
      <c r="AY91" s="193" t="s">
        <v>120</v>
      </c>
      <c r="BK91" s="195">
        <f>SUM(BK92:BK93)</f>
        <v>0</v>
      </c>
    </row>
    <row r="92" s="2" customFormat="1" ht="24.15" customHeight="1">
      <c r="A92" s="38"/>
      <c r="B92" s="39"/>
      <c r="C92" s="196" t="s">
        <v>126</v>
      </c>
      <c r="D92" s="196" t="s">
        <v>121</v>
      </c>
      <c r="E92" s="197" t="s">
        <v>234</v>
      </c>
      <c r="F92" s="198" t="s">
        <v>235</v>
      </c>
      <c r="G92" s="199" t="s">
        <v>138</v>
      </c>
      <c r="H92" s="200">
        <v>60</v>
      </c>
      <c r="I92" s="201"/>
      <c r="J92" s="202">
        <f>ROUND(I92*H92,2)</f>
        <v>0</v>
      </c>
      <c r="K92" s="198" t="s">
        <v>220</v>
      </c>
      <c r="L92" s="44"/>
      <c r="M92" s="203" t="s">
        <v>32</v>
      </c>
      <c r="N92" s="204" t="s">
        <v>47</v>
      </c>
      <c r="O92" s="84"/>
      <c r="P92" s="205">
        <f>O92*H92</f>
        <v>0</v>
      </c>
      <c r="Q92" s="205">
        <v>0</v>
      </c>
      <c r="R92" s="205">
        <f>Q92*H92</f>
        <v>0</v>
      </c>
      <c r="S92" s="205">
        <v>0</v>
      </c>
      <c r="T92" s="206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07" t="s">
        <v>126</v>
      </c>
      <c r="AT92" s="207" t="s">
        <v>121</v>
      </c>
      <c r="AU92" s="207" t="s">
        <v>84</v>
      </c>
      <c r="AY92" s="16" t="s">
        <v>120</v>
      </c>
      <c r="BE92" s="208">
        <f>IF(N92="základní",J92,0)</f>
        <v>0</v>
      </c>
      <c r="BF92" s="208">
        <f>IF(N92="snížená",J92,0)</f>
        <v>0</v>
      </c>
      <c r="BG92" s="208">
        <f>IF(N92="zákl. přenesená",J92,0)</f>
        <v>0</v>
      </c>
      <c r="BH92" s="208">
        <f>IF(N92="sníž. přenesená",J92,0)</f>
        <v>0</v>
      </c>
      <c r="BI92" s="208">
        <f>IF(N92="nulová",J92,0)</f>
        <v>0</v>
      </c>
      <c r="BJ92" s="16" t="s">
        <v>84</v>
      </c>
      <c r="BK92" s="208">
        <f>ROUND(I92*H92,2)</f>
        <v>0</v>
      </c>
      <c r="BL92" s="16" t="s">
        <v>126</v>
      </c>
      <c r="BM92" s="207" t="s">
        <v>236</v>
      </c>
    </row>
    <row r="93" s="2" customFormat="1">
      <c r="A93" s="38"/>
      <c r="B93" s="39"/>
      <c r="C93" s="40"/>
      <c r="D93" s="257" t="s">
        <v>222</v>
      </c>
      <c r="E93" s="40"/>
      <c r="F93" s="258" t="s">
        <v>237</v>
      </c>
      <c r="G93" s="40"/>
      <c r="H93" s="40"/>
      <c r="I93" s="259"/>
      <c r="J93" s="40"/>
      <c r="K93" s="40"/>
      <c r="L93" s="44"/>
      <c r="M93" s="260"/>
      <c r="N93" s="261"/>
      <c r="O93" s="84"/>
      <c r="P93" s="84"/>
      <c r="Q93" s="84"/>
      <c r="R93" s="84"/>
      <c r="S93" s="84"/>
      <c r="T93" s="85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6" t="s">
        <v>222</v>
      </c>
      <c r="AU93" s="16" t="s">
        <v>84</v>
      </c>
    </row>
    <row r="94" s="11" customFormat="1" ht="25.92" customHeight="1">
      <c r="A94" s="11"/>
      <c r="B94" s="182"/>
      <c r="C94" s="183"/>
      <c r="D94" s="184" t="s">
        <v>75</v>
      </c>
      <c r="E94" s="185" t="s">
        <v>238</v>
      </c>
      <c r="F94" s="185" t="s">
        <v>239</v>
      </c>
      <c r="G94" s="183"/>
      <c r="H94" s="183"/>
      <c r="I94" s="186"/>
      <c r="J94" s="187">
        <f>BK94</f>
        <v>0</v>
      </c>
      <c r="K94" s="183"/>
      <c r="L94" s="188"/>
      <c r="M94" s="189"/>
      <c r="N94" s="190"/>
      <c r="O94" s="190"/>
      <c r="P94" s="191">
        <f>SUM(P95:P98)</f>
        <v>0</v>
      </c>
      <c r="Q94" s="190"/>
      <c r="R94" s="191">
        <f>SUM(R95:R98)</f>
        <v>0.0089999999999999993</v>
      </c>
      <c r="S94" s="190"/>
      <c r="T94" s="192">
        <f>SUM(T95:T98)</f>
        <v>0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193" t="s">
        <v>86</v>
      </c>
      <c r="AT94" s="194" t="s">
        <v>75</v>
      </c>
      <c r="AU94" s="194" t="s">
        <v>76</v>
      </c>
      <c r="AY94" s="193" t="s">
        <v>120</v>
      </c>
      <c r="BK94" s="195">
        <f>SUM(BK95:BK98)</f>
        <v>0</v>
      </c>
    </row>
    <row r="95" s="2" customFormat="1" ht="16.5" customHeight="1">
      <c r="A95" s="38"/>
      <c r="B95" s="39"/>
      <c r="C95" s="196" t="s">
        <v>152</v>
      </c>
      <c r="D95" s="196" t="s">
        <v>121</v>
      </c>
      <c r="E95" s="197" t="s">
        <v>240</v>
      </c>
      <c r="F95" s="198" t="s">
        <v>241</v>
      </c>
      <c r="G95" s="199" t="s">
        <v>138</v>
      </c>
      <c r="H95" s="200">
        <v>60</v>
      </c>
      <c r="I95" s="201"/>
      <c r="J95" s="202">
        <f>ROUND(I95*H95,2)</f>
        <v>0</v>
      </c>
      <c r="K95" s="198" t="s">
        <v>220</v>
      </c>
      <c r="L95" s="44"/>
      <c r="M95" s="203" t="s">
        <v>32</v>
      </c>
      <c r="N95" s="204" t="s">
        <v>47</v>
      </c>
      <c r="O95" s="84"/>
      <c r="P95" s="205">
        <f>O95*H95</f>
        <v>0</v>
      </c>
      <c r="Q95" s="205">
        <v>0</v>
      </c>
      <c r="R95" s="205">
        <f>Q95*H95</f>
        <v>0</v>
      </c>
      <c r="S95" s="205">
        <v>0</v>
      </c>
      <c r="T95" s="206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07" t="s">
        <v>126</v>
      </c>
      <c r="AT95" s="207" t="s">
        <v>121</v>
      </c>
      <c r="AU95" s="207" t="s">
        <v>84</v>
      </c>
      <c r="AY95" s="16" t="s">
        <v>120</v>
      </c>
      <c r="BE95" s="208">
        <f>IF(N95="základní",J95,0)</f>
        <v>0</v>
      </c>
      <c r="BF95" s="208">
        <f>IF(N95="snížená",J95,0)</f>
        <v>0</v>
      </c>
      <c r="BG95" s="208">
        <f>IF(N95="zákl. přenesená",J95,0)</f>
        <v>0</v>
      </c>
      <c r="BH95" s="208">
        <f>IF(N95="sníž. přenesená",J95,0)</f>
        <v>0</v>
      </c>
      <c r="BI95" s="208">
        <f>IF(N95="nulová",J95,0)</f>
        <v>0</v>
      </c>
      <c r="BJ95" s="16" t="s">
        <v>84</v>
      </c>
      <c r="BK95" s="208">
        <f>ROUND(I95*H95,2)</f>
        <v>0</v>
      </c>
      <c r="BL95" s="16" t="s">
        <v>126</v>
      </c>
      <c r="BM95" s="207" t="s">
        <v>242</v>
      </c>
    </row>
    <row r="96" s="2" customFormat="1">
      <c r="A96" s="38"/>
      <c r="B96" s="39"/>
      <c r="C96" s="40"/>
      <c r="D96" s="257" t="s">
        <v>222</v>
      </c>
      <c r="E96" s="40"/>
      <c r="F96" s="258" t="s">
        <v>243</v>
      </c>
      <c r="G96" s="40"/>
      <c r="H96" s="40"/>
      <c r="I96" s="259"/>
      <c r="J96" s="40"/>
      <c r="K96" s="40"/>
      <c r="L96" s="44"/>
      <c r="M96" s="260"/>
      <c r="N96" s="261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6" t="s">
        <v>222</v>
      </c>
      <c r="AU96" s="16" t="s">
        <v>84</v>
      </c>
    </row>
    <row r="97" s="2" customFormat="1" ht="16.5" customHeight="1">
      <c r="A97" s="38"/>
      <c r="B97" s="39"/>
      <c r="C97" s="242" t="s">
        <v>157</v>
      </c>
      <c r="D97" s="242" t="s">
        <v>135</v>
      </c>
      <c r="E97" s="243" t="s">
        <v>244</v>
      </c>
      <c r="F97" s="244" t="s">
        <v>245</v>
      </c>
      <c r="G97" s="245" t="s">
        <v>124</v>
      </c>
      <c r="H97" s="246">
        <v>1</v>
      </c>
      <c r="I97" s="247"/>
      <c r="J97" s="248">
        <f>ROUND(I97*H97,2)</f>
        <v>0</v>
      </c>
      <c r="K97" s="244" t="s">
        <v>220</v>
      </c>
      <c r="L97" s="249"/>
      <c r="M97" s="250" t="s">
        <v>32</v>
      </c>
      <c r="N97" s="251" t="s">
        <v>47</v>
      </c>
      <c r="O97" s="84"/>
      <c r="P97" s="205">
        <f>O97*H97</f>
        <v>0</v>
      </c>
      <c r="Q97" s="205">
        <v>0.0089999999999999993</v>
      </c>
      <c r="R97" s="205">
        <f>Q97*H97</f>
        <v>0.0089999999999999993</v>
      </c>
      <c r="S97" s="205">
        <v>0</v>
      </c>
      <c r="T97" s="206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07" t="s">
        <v>155</v>
      </c>
      <c r="AT97" s="207" t="s">
        <v>135</v>
      </c>
      <c r="AU97" s="207" t="s">
        <v>84</v>
      </c>
      <c r="AY97" s="16" t="s">
        <v>120</v>
      </c>
      <c r="BE97" s="208">
        <f>IF(N97="základní",J97,0)</f>
        <v>0</v>
      </c>
      <c r="BF97" s="208">
        <f>IF(N97="snížená",J97,0)</f>
        <v>0</v>
      </c>
      <c r="BG97" s="208">
        <f>IF(N97="zákl. přenesená",J97,0)</f>
        <v>0</v>
      </c>
      <c r="BH97" s="208">
        <f>IF(N97="sníž. přenesená",J97,0)</f>
        <v>0</v>
      </c>
      <c r="BI97" s="208">
        <f>IF(N97="nulová",J97,0)</f>
        <v>0</v>
      </c>
      <c r="BJ97" s="16" t="s">
        <v>84</v>
      </c>
      <c r="BK97" s="208">
        <f>ROUND(I97*H97,2)</f>
        <v>0</v>
      </c>
      <c r="BL97" s="16" t="s">
        <v>155</v>
      </c>
      <c r="BM97" s="207" t="s">
        <v>246</v>
      </c>
    </row>
    <row r="98" s="2" customFormat="1">
      <c r="A98" s="38"/>
      <c r="B98" s="39"/>
      <c r="C98" s="40"/>
      <c r="D98" s="211" t="s">
        <v>247</v>
      </c>
      <c r="E98" s="40"/>
      <c r="F98" s="262" t="s">
        <v>248</v>
      </c>
      <c r="G98" s="40"/>
      <c r="H98" s="40"/>
      <c r="I98" s="259"/>
      <c r="J98" s="40"/>
      <c r="K98" s="40"/>
      <c r="L98" s="44"/>
      <c r="M98" s="260"/>
      <c r="N98" s="261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6" t="s">
        <v>247</v>
      </c>
      <c r="AU98" s="16" t="s">
        <v>84</v>
      </c>
    </row>
    <row r="99" s="11" customFormat="1" ht="25.92" customHeight="1">
      <c r="A99" s="11"/>
      <c r="B99" s="182"/>
      <c r="C99" s="183"/>
      <c r="D99" s="184" t="s">
        <v>75</v>
      </c>
      <c r="E99" s="185" t="s">
        <v>249</v>
      </c>
      <c r="F99" s="185" t="s">
        <v>250</v>
      </c>
      <c r="G99" s="183"/>
      <c r="H99" s="183"/>
      <c r="I99" s="186"/>
      <c r="J99" s="187">
        <f>BK99</f>
        <v>0</v>
      </c>
      <c r="K99" s="183"/>
      <c r="L99" s="188"/>
      <c r="M99" s="189"/>
      <c r="N99" s="190"/>
      <c r="O99" s="190"/>
      <c r="P99" s="191">
        <f>SUM(P100:P170)</f>
        <v>0</v>
      </c>
      <c r="Q99" s="190"/>
      <c r="R99" s="191">
        <f>SUM(R100:R170)</f>
        <v>0.40089999999999998</v>
      </c>
      <c r="S99" s="190"/>
      <c r="T99" s="192">
        <f>SUM(T100:T170)</f>
        <v>0.24201</v>
      </c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R99" s="193" t="s">
        <v>86</v>
      </c>
      <c r="AT99" s="194" t="s">
        <v>75</v>
      </c>
      <c r="AU99" s="194" t="s">
        <v>76</v>
      </c>
      <c r="AY99" s="193" t="s">
        <v>120</v>
      </c>
      <c r="BK99" s="195">
        <f>SUM(BK100:BK170)</f>
        <v>0</v>
      </c>
    </row>
    <row r="100" s="2" customFormat="1" ht="16.5" customHeight="1">
      <c r="A100" s="38"/>
      <c r="B100" s="39"/>
      <c r="C100" s="242" t="s">
        <v>161</v>
      </c>
      <c r="D100" s="242" t="s">
        <v>135</v>
      </c>
      <c r="E100" s="243" t="s">
        <v>251</v>
      </c>
      <c r="F100" s="244" t="s">
        <v>252</v>
      </c>
      <c r="G100" s="245" t="s">
        <v>138</v>
      </c>
      <c r="H100" s="246">
        <v>60</v>
      </c>
      <c r="I100" s="247"/>
      <c r="J100" s="248">
        <f>ROUND(I100*H100,2)</f>
        <v>0</v>
      </c>
      <c r="K100" s="244" t="s">
        <v>220</v>
      </c>
      <c r="L100" s="249"/>
      <c r="M100" s="250" t="s">
        <v>32</v>
      </c>
      <c r="N100" s="251" t="s">
        <v>47</v>
      </c>
      <c r="O100" s="84"/>
      <c r="P100" s="205">
        <f>O100*H100</f>
        <v>0</v>
      </c>
      <c r="Q100" s="205">
        <v>8.0000000000000007E-05</v>
      </c>
      <c r="R100" s="205">
        <f>Q100*H100</f>
        <v>0.0048000000000000004</v>
      </c>
      <c r="S100" s="205">
        <v>0</v>
      </c>
      <c r="T100" s="206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07" t="s">
        <v>139</v>
      </c>
      <c r="AT100" s="207" t="s">
        <v>135</v>
      </c>
      <c r="AU100" s="207" t="s">
        <v>84</v>
      </c>
      <c r="AY100" s="16" t="s">
        <v>120</v>
      </c>
      <c r="BE100" s="208">
        <f>IF(N100="základní",J100,0)</f>
        <v>0</v>
      </c>
      <c r="BF100" s="208">
        <f>IF(N100="snížená",J100,0)</f>
        <v>0</v>
      </c>
      <c r="BG100" s="208">
        <f>IF(N100="zákl. přenesená",J100,0)</f>
        <v>0</v>
      </c>
      <c r="BH100" s="208">
        <f>IF(N100="sníž. přenesená",J100,0)</f>
        <v>0</v>
      </c>
      <c r="BI100" s="208">
        <f>IF(N100="nulová",J100,0)</f>
        <v>0</v>
      </c>
      <c r="BJ100" s="16" t="s">
        <v>84</v>
      </c>
      <c r="BK100" s="208">
        <f>ROUND(I100*H100,2)</f>
        <v>0</v>
      </c>
      <c r="BL100" s="16" t="s">
        <v>140</v>
      </c>
      <c r="BM100" s="207" t="s">
        <v>253</v>
      </c>
    </row>
    <row r="101" s="2" customFormat="1" ht="16.5" customHeight="1">
      <c r="A101" s="38"/>
      <c r="B101" s="39"/>
      <c r="C101" s="242" t="s">
        <v>165</v>
      </c>
      <c r="D101" s="242" t="s">
        <v>135</v>
      </c>
      <c r="E101" s="243" t="s">
        <v>254</v>
      </c>
      <c r="F101" s="244" t="s">
        <v>255</v>
      </c>
      <c r="G101" s="245" t="s">
        <v>124</v>
      </c>
      <c r="H101" s="246">
        <v>1</v>
      </c>
      <c r="I101" s="247"/>
      <c r="J101" s="248">
        <f>ROUND(I101*H101,2)</f>
        <v>0</v>
      </c>
      <c r="K101" s="244" t="s">
        <v>220</v>
      </c>
      <c r="L101" s="249"/>
      <c r="M101" s="250" t="s">
        <v>32</v>
      </c>
      <c r="N101" s="251" t="s">
        <v>47</v>
      </c>
      <c r="O101" s="84"/>
      <c r="P101" s="205">
        <f>O101*H101</f>
        <v>0</v>
      </c>
      <c r="Q101" s="205">
        <v>0.050000000000000003</v>
      </c>
      <c r="R101" s="205">
        <f>Q101*H101</f>
        <v>0.050000000000000003</v>
      </c>
      <c r="S101" s="205">
        <v>0</v>
      </c>
      <c r="T101" s="206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07" t="s">
        <v>155</v>
      </c>
      <c r="AT101" s="207" t="s">
        <v>135</v>
      </c>
      <c r="AU101" s="207" t="s">
        <v>84</v>
      </c>
      <c r="AY101" s="16" t="s">
        <v>120</v>
      </c>
      <c r="BE101" s="208">
        <f>IF(N101="základní",J101,0)</f>
        <v>0</v>
      </c>
      <c r="BF101" s="208">
        <f>IF(N101="snížená",J101,0)</f>
        <v>0</v>
      </c>
      <c r="BG101" s="208">
        <f>IF(N101="zákl. přenesená",J101,0)</f>
        <v>0</v>
      </c>
      <c r="BH101" s="208">
        <f>IF(N101="sníž. přenesená",J101,0)</f>
        <v>0</v>
      </c>
      <c r="BI101" s="208">
        <f>IF(N101="nulová",J101,0)</f>
        <v>0</v>
      </c>
      <c r="BJ101" s="16" t="s">
        <v>84</v>
      </c>
      <c r="BK101" s="208">
        <f>ROUND(I101*H101,2)</f>
        <v>0</v>
      </c>
      <c r="BL101" s="16" t="s">
        <v>155</v>
      </c>
      <c r="BM101" s="207" t="s">
        <v>256</v>
      </c>
    </row>
    <row r="102" s="2" customFormat="1" ht="16.5" customHeight="1">
      <c r="A102" s="38"/>
      <c r="B102" s="39"/>
      <c r="C102" s="242" t="s">
        <v>169</v>
      </c>
      <c r="D102" s="242" t="s">
        <v>135</v>
      </c>
      <c r="E102" s="243" t="s">
        <v>257</v>
      </c>
      <c r="F102" s="244" t="s">
        <v>258</v>
      </c>
      <c r="G102" s="245" t="s">
        <v>124</v>
      </c>
      <c r="H102" s="246">
        <v>2</v>
      </c>
      <c r="I102" s="247"/>
      <c r="J102" s="248">
        <f>ROUND(I102*H102,2)</f>
        <v>0</v>
      </c>
      <c r="K102" s="244" t="s">
        <v>220</v>
      </c>
      <c r="L102" s="249"/>
      <c r="M102" s="250" t="s">
        <v>32</v>
      </c>
      <c r="N102" s="251" t="s">
        <v>47</v>
      </c>
      <c r="O102" s="84"/>
      <c r="P102" s="205">
        <f>O102*H102</f>
        <v>0</v>
      </c>
      <c r="Q102" s="205">
        <v>0.058000000000000003</v>
      </c>
      <c r="R102" s="205">
        <f>Q102*H102</f>
        <v>0.11600000000000001</v>
      </c>
      <c r="S102" s="205">
        <v>0</v>
      </c>
      <c r="T102" s="206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07" t="s">
        <v>155</v>
      </c>
      <c r="AT102" s="207" t="s">
        <v>135</v>
      </c>
      <c r="AU102" s="207" t="s">
        <v>84</v>
      </c>
      <c r="AY102" s="16" t="s">
        <v>120</v>
      </c>
      <c r="BE102" s="208">
        <f>IF(N102="základní",J102,0)</f>
        <v>0</v>
      </c>
      <c r="BF102" s="208">
        <f>IF(N102="snížená",J102,0)</f>
        <v>0</v>
      </c>
      <c r="BG102" s="208">
        <f>IF(N102="zákl. přenesená",J102,0)</f>
        <v>0</v>
      </c>
      <c r="BH102" s="208">
        <f>IF(N102="sníž. přenesená",J102,0)</f>
        <v>0</v>
      </c>
      <c r="BI102" s="208">
        <f>IF(N102="nulová",J102,0)</f>
        <v>0</v>
      </c>
      <c r="BJ102" s="16" t="s">
        <v>84</v>
      </c>
      <c r="BK102" s="208">
        <f>ROUND(I102*H102,2)</f>
        <v>0</v>
      </c>
      <c r="BL102" s="16" t="s">
        <v>155</v>
      </c>
      <c r="BM102" s="207" t="s">
        <v>259</v>
      </c>
    </row>
    <row r="103" s="2" customFormat="1" ht="16.5" customHeight="1">
      <c r="A103" s="38"/>
      <c r="B103" s="39"/>
      <c r="C103" s="242" t="s">
        <v>173</v>
      </c>
      <c r="D103" s="242" t="s">
        <v>135</v>
      </c>
      <c r="E103" s="243" t="s">
        <v>260</v>
      </c>
      <c r="F103" s="244" t="s">
        <v>261</v>
      </c>
      <c r="G103" s="245" t="s">
        <v>138</v>
      </c>
      <c r="H103" s="246">
        <v>60</v>
      </c>
      <c r="I103" s="247"/>
      <c r="J103" s="248">
        <f>ROUND(I103*H103,2)</f>
        <v>0</v>
      </c>
      <c r="K103" s="244" t="s">
        <v>220</v>
      </c>
      <c r="L103" s="249"/>
      <c r="M103" s="250" t="s">
        <v>32</v>
      </c>
      <c r="N103" s="251" t="s">
        <v>47</v>
      </c>
      <c r="O103" s="84"/>
      <c r="P103" s="205">
        <f>O103*H103</f>
        <v>0</v>
      </c>
      <c r="Q103" s="205">
        <v>0.001</v>
      </c>
      <c r="R103" s="205">
        <f>Q103*H103</f>
        <v>0.059999999999999998</v>
      </c>
      <c r="S103" s="205">
        <v>0</v>
      </c>
      <c r="T103" s="206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07" t="s">
        <v>139</v>
      </c>
      <c r="AT103" s="207" t="s">
        <v>135</v>
      </c>
      <c r="AU103" s="207" t="s">
        <v>84</v>
      </c>
      <c r="AY103" s="16" t="s">
        <v>120</v>
      </c>
      <c r="BE103" s="208">
        <f>IF(N103="základní",J103,0)</f>
        <v>0</v>
      </c>
      <c r="BF103" s="208">
        <f>IF(N103="snížená",J103,0)</f>
        <v>0</v>
      </c>
      <c r="BG103" s="208">
        <f>IF(N103="zákl. přenesená",J103,0)</f>
        <v>0</v>
      </c>
      <c r="BH103" s="208">
        <f>IF(N103="sníž. přenesená",J103,0)</f>
        <v>0</v>
      </c>
      <c r="BI103" s="208">
        <f>IF(N103="nulová",J103,0)</f>
        <v>0</v>
      </c>
      <c r="BJ103" s="16" t="s">
        <v>84</v>
      </c>
      <c r="BK103" s="208">
        <f>ROUND(I103*H103,2)</f>
        <v>0</v>
      </c>
      <c r="BL103" s="16" t="s">
        <v>140</v>
      </c>
      <c r="BM103" s="207" t="s">
        <v>262</v>
      </c>
    </row>
    <row r="104" s="2" customFormat="1" ht="16.5" customHeight="1">
      <c r="A104" s="38"/>
      <c r="B104" s="39"/>
      <c r="C104" s="242" t="s">
        <v>178</v>
      </c>
      <c r="D104" s="242" t="s">
        <v>135</v>
      </c>
      <c r="E104" s="243" t="s">
        <v>263</v>
      </c>
      <c r="F104" s="244" t="s">
        <v>264</v>
      </c>
      <c r="G104" s="245" t="s">
        <v>138</v>
      </c>
      <c r="H104" s="246">
        <v>30</v>
      </c>
      <c r="I104" s="247"/>
      <c r="J104" s="248">
        <f>ROUND(I104*H104,2)</f>
        <v>0</v>
      </c>
      <c r="K104" s="244" t="s">
        <v>220</v>
      </c>
      <c r="L104" s="249"/>
      <c r="M104" s="250" t="s">
        <v>32</v>
      </c>
      <c r="N104" s="251" t="s">
        <v>47</v>
      </c>
      <c r="O104" s="84"/>
      <c r="P104" s="205">
        <f>O104*H104</f>
        <v>0</v>
      </c>
      <c r="Q104" s="205">
        <v>0.0016000000000000001</v>
      </c>
      <c r="R104" s="205">
        <f>Q104*H104</f>
        <v>0.048000000000000001</v>
      </c>
      <c r="S104" s="205">
        <v>0</v>
      </c>
      <c r="T104" s="206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07" t="s">
        <v>139</v>
      </c>
      <c r="AT104" s="207" t="s">
        <v>135</v>
      </c>
      <c r="AU104" s="207" t="s">
        <v>84</v>
      </c>
      <c r="AY104" s="16" t="s">
        <v>120</v>
      </c>
      <c r="BE104" s="208">
        <f>IF(N104="základní",J104,0)</f>
        <v>0</v>
      </c>
      <c r="BF104" s="208">
        <f>IF(N104="snížená",J104,0)</f>
        <v>0</v>
      </c>
      <c r="BG104" s="208">
        <f>IF(N104="zákl. přenesená",J104,0)</f>
        <v>0</v>
      </c>
      <c r="BH104" s="208">
        <f>IF(N104="sníž. přenesená",J104,0)</f>
        <v>0</v>
      </c>
      <c r="BI104" s="208">
        <f>IF(N104="nulová",J104,0)</f>
        <v>0</v>
      </c>
      <c r="BJ104" s="16" t="s">
        <v>84</v>
      </c>
      <c r="BK104" s="208">
        <f>ROUND(I104*H104,2)</f>
        <v>0</v>
      </c>
      <c r="BL104" s="16" t="s">
        <v>140</v>
      </c>
      <c r="BM104" s="207" t="s">
        <v>265</v>
      </c>
    </row>
    <row r="105" s="2" customFormat="1" ht="16.5" customHeight="1">
      <c r="A105" s="38"/>
      <c r="B105" s="39"/>
      <c r="C105" s="242" t="s">
        <v>183</v>
      </c>
      <c r="D105" s="242" t="s">
        <v>135</v>
      </c>
      <c r="E105" s="243" t="s">
        <v>266</v>
      </c>
      <c r="F105" s="244" t="s">
        <v>267</v>
      </c>
      <c r="G105" s="245" t="s">
        <v>138</v>
      </c>
      <c r="H105" s="246">
        <v>70</v>
      </c>
      <c r="I105" s="247"/>
      <c r="J105" s="248">
        <f>ROUND(I105*H105,2)</f>
        <v>0</v>
      </c>
      <c r="K105" s="244" t="s">
        <v>220</v>
      </c>
      <c r="L105" s="249"/>
      <c r="M105" s="250" t="s">
        <v>32</v>
      </c>
      <c r="N105" s="251" t="s">
        <v>47</v>
      </c>
      <c r="O105" s="84"/>
      <c r="P105" s="205">
        <f>O105*H105</f>
        <v>0</v>
      </c>
      <c r="Q105" s="205">
        <v>0.00029999999999999997</v>
      </c>
      <c r="R105" s="205">
        <f>Q105*H105</f>
        <v>0.020999999999999998</v>
      </c>
      <c r="S105" s="205">
        <v>0</v>
      </c>
      <c r="T105" s="206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07" t="s">
        <v>139</v>
      </c>
      <c r="AT105" s="207" t="s">
        <v>135</v>
      </c>
      <c r="AU105" s="207" t="s">
        <v>84</v>
      </c>
      <c r="AY105" s="16" t="s">
        <v>120</v>
      </c>
      <c r="BE105" s="208">
        <f>IF(N105="základní",J105,0)</f>
        <v>0</v>
      </c>
      <c r="BF105" s="208">
        <f>IF(N105="snížená",J105,0)</f>
        <v>0</v>
      </c>
      <c r="BG105" s="208">
        <f>IF(N105="zákl. přenesená",J105,0)</f>
        <v>0</v>
      </c>
      <c r="BH105" s="208">
        <f>IF(N105="sníž. přenesená",J105,0)</f>
        <v>0</v>
      </c>
      <c r="BI105" s="208">
        <f>IF(N105="nulová",J105,0)</f>
        <v>0</v>
      </c>
      <c r="BJ105" s="16" t="s">
        <v>84</v>
      </c>
      <c r="BK105" s="208">
        <f>ROUND(I105*H105,2)</f>
        <v>0</v>
      </c>
      <c r="BL105" s="16" t="s">
        <v>140</v>
      </c>
      <c r="BM105" s="207" t="s">
        <v>268</v>
      </c>
    </row>
    <row r="106" s="2" customFormat="1" ht="16.5" customHeight="1">
      <c r="A106" s="38"/>
      <c r="B106" s="39"/>
      <c r="C106" s="242" t="s">
        <v>187</v>
      </c>
      <c r="D106" s="242" t="s">
        <v>135</v>
      </c>
      <c r="E106" s="243" t="s">
        <v>269</v>
      </c>
      <c r="F106" s="244" t="s">
        <v>270</v>
      </c>
      <c r="G106" s="245" t="s">
        <v>124</v>
      </c>
      <c r="H106" s="246">
        <v>20</v>
      </c>
      <c r="I106" s="247"/>
      <c r="J106" s="248">
        <f>ROUND(I106*H106,2)</f>
        <v>0</v>
      </c>
      <c r="K106" s="244" t="s">
        <v>220</v>
      </c>
      <c r="L106" s="249"/>
      <c r="M106" s="250" t="s">
        <v>32</v>
      </c>
      <c r="N106" s="251" t="s">
        <v>47</v>
      </c>
      <c r="O106" s="84"/>
      <c r="P106" s="205">
        <f>O106*H106</f>
        <v>0</v>
      </c>
      <c r="Q106" s="205">
        <v>5.0000000000000002E-05</v>
      </c>
      <c r="R106" s="205">
        <f>Q106*H106</f>
        <v>0.001</v>
      </c>
      <c r="S106" s="205">
        <v>0</v>
      </c>
      <c r="T106" s="206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07" t="s">
        <v>139</v>
      </c>
      <c r="AT106" s="207" t="s">
        <v>135</v>
      </c>
      <c r="AU106" s="207" t="s">
        <v>84</v>
      </c>
      <c r="AY106" s="16" t="s">
        <v>120</v>
      </c>
      <c r="BE106" s="208">
        <f>IF(N106="základní",J106,0)</f>
        <v>0</v>
      </c>
      <c r="BF106" s="208">
        <f>IF(N106="snížená",J106,0)</f>
        <v>0</v>
      </c>
      <c r="BG106" s="208">
        <f>IF(N106="zákl. přenesená",J106,0)</f>
        <v>0</v>
      </c>
      <c r="BH106" s="208">
        <f>IF(N106="sníž. přenesená",J106,0)</f>
        <v>0</v>
      </c>
      <c r="BI106" s="208">
        <f>IF(N106="nulová",J106,0)</f>
        <v>0</v>
      </c>
      <c r="BJ106" s="16" t="s">
        <v>84</v>
      </c>
      <c r="BK106" s="208">
        <f>ROUND(I106*H106,2)</f>
        <v>0</v>
      </c>
      <c r="BL106" s="16" t="s">
        <v>140</v>
      </c>
      <c r="BM106" s="207" t="s">
        <v>271</v>
      </c>
    </row>
    <row r="107" s="2" customFormat="1" ht="16.5" customHeight="1">
      <c r="A107" s="38"/>
      <c r="B107" s="39"/>
      <c r="C107" s="242" t="s">
        <v>192</v>
      </c>
      <c r="D107" s="242" t="s">
        <v>135</v>
      </c>
      <c r="E107" s="243" t="s">
        <v>272</v>
      </c>
      <c r="F107" s="244" t="s">
        <v>273</v>
      </c>
      <c r="G107" s="245" t="s">
        <v>274</v>
      </c>
      <c r="H107" s="246">
        <v>4</v>
      </c>
      <c r="I107" s="247"/>
      <c r="J107" s="248">
        <f>ROUND(I107*H107,2)</f>
        <v>0</v>
      </c>
      <c r="K107" s="244" t="s">
        <v>220</v>
      </c>
      <c r="L107" s="249"/>
      <c r="M107" s="250" t="s">
        <v>32</v>
      </c>
      <c r="N107" s="251" t="s">
        <v>47</v>
      </c>
      <c r="O107" s="84"/>
      <c r="P107" s="205">
        <f>O107*H107</f>
        <v>0</v>
      </c>
      <c r="Q107" s="205">
        <v>0.00010000000000000001</v>
      </c>
      <c r="R107" s="205">
        <f>Q107*H107</f>
        <v>0.00040000000000000002</v>
      </c>
      <c r="S107" s="205">
        <v>0</v>
      </c>
      <c r="T107" s="206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07" t="s">
        <v>139</v>
      </c>
      <c r="AT107" s="207" t="s">
        <v>135</v>
      </c>
      <c r="AU107" s="207" t="s">
        <v>84</v>
      </c>
      <c r="AY107" s="16" t="s">
        <v>120</v>
      </c>
      <c r="BE107" s="208">
        <f>IF(N107="základní",J107,0)</f>
        <v>0</v>
      </c>
      <c r="BF107" s="208">
        <f>IF(N107="snížená",J107,0)</f>
        <v>0</v>
      </c>
      <c r="BG107" s="208">
        <f>IF(N107="zákl. přenesená",J107,0)</f>
        <v>0</v>
      </c>
      <c r="BH107" s="208">
        <f>IF(N107="sníž. přenesená",J107,0)</f>
        <v>0</v>
      </c>
      <c r="BI107" s="208">
        <f>IF(N107="nulová",J107,0)</f>
        <v>0</v>
      </c>
      <c r="BJ107" s="16" t="s">
        <v>84</v>
      </c>
      <c r="BK107" s="208">
        <f>ROUND(I107*H107,2)</f>
        <v>0</v>
      </c>
      <c r="BL107" s="16" t="s">
        <v>140</v>
      </c>
      <c r="BM107" s="207" t="s">
        <v>275</v>
      </c>
    </row>
    <row r="108" s="2" customFormat="1" ht="16.5" customHeight="1">
      <c r="A108" s="38"/>
      <c r="B108" s="39"/>
      <c r="C108" s="242" t="s">
        <v>8</v>
      </c>
      <c r="D108" s="242" t="s">
        <v>135</v>
      </c>
      <c r="E108" s="243" t="s">
        <v>276</v>
      </c>
      <c r="F108" s="244" t="s">
        <v>277</v>
      </c>
      <c r="G108" s="245" t="s">
        <v>124</v>
      </c>
      <c r="H108" s="246">
        <v>4</v>
      </c>
      <c r="I108" s="247"/>
      <c r="J108" s="248">
        <f>ROUND(I108*H108,2)</f>
        <v>0</v>
      </c>
      <c r="K108" s="244" t="s">
        <v>220</v>
      </c>
      <c r="L108" s="249"/>
      <c r="M108" s="250" t="s">
        <v>32</v>
      </c>
      <c r="N108" s="251" t="s">
        <v>47</v>
      </c>
      <c r="O108" s="84"/>
      <c r="P108" s="205">
        <f>O108*H108</f>
        <v>0</v>
      </c>
      <c r="Q108" s="205">
        <v>0.0012800000000000001</v>
      </c>
      <c r="R108" s="205">
        <f>Q108*H108</f>
        <v>0.0051200000000000004</v>
      </c>
      <c r="S108" s="205">
        <v>0</v>
      </c>
      <c r="T108" s="206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07" t="s">
        <v>139</v>
      </c>
      <c r="AT108" s="207" t="s">
        <v>135</v>
      </c>
      <c r="AU108" s="207" t="s">
        <v>84</v>
      </c>
      <c r="AY108" s="16" t="s">
        <v>120</v>
      </c>
      <c r="BE108" s="208">
        <f>IF(N108="základní",J108,0)</f>
        <v>0</v>
      </c>
      <c r="BF108" s="208">
        <f>IF(N108="snížená",J108,0)</f>
        <v>0</v>
      </c>
      <c r="BG108" s="208">
        <f>IF(N108="zákl. přenesená",J108,0)</f>
        <v>0</v>
      </c>
      <c r="BH108" s="208">
        <f>IF(N108="sníž. přenesená",J108,0)</f>
        <v>0</v>
      </c>
      <c r="BI108" s="208">
        <f>IF(N108="nulová",J108,0)</f>
        <v>0</v>
      </c>
      <c r="BJ108" s="16" t="s">
        <v>84</v>
      </c>
      <c r="BK108" s="208">
        <f>ROUND(I108*H108,2)</f>
        <v>0</v>
      </c>
      <c r="BL108" s="16" t="s">
        <v>140</v>
      </c>
      <c r="BM108" s="207" t="s">
        <v>278</v>
      </c>
    </row>
    <row r="109" s="2" customFormat="1" ht="16.5" customHeight="1">
      <c r="A109" s="38"/>
      <c r="B109" s="39"/>
      <c r="C109" s="242" t="s">
        <v>199</v>
      </c>
      <c r="D109" s="242" t="s">
        <v>135</v>
      </c>
      <c r="E109" s="243" t="s">
        <v>279</v>
      </c>
      <c r="F109" s="244" t="s">
        <v>280</v>
      </c>
      <c r="G109" s="245" t="s">
        <v>124</v>
      </c>
      <c r="H109" s="246">
        <v>4</v>
      </c>
      <c r="I109" s="247"/>
      <c r="J109" s="248">
        <f>ROUND(I109*H109,2)</f>
        <v>0</v>
      </c>
      <c r="K109" s="244" t="s">
        <v>220</v>
      </c>
      <c r="L109" s="249"/>
      <c r="M109" s="250" t="s">
        <v>32</v>
      </c>
      <c r="N109" s="251" t="s">
        <v>47</v>
      </c>
      <c r="O109" s="84"/>
      <c r="P109" s="205">
        <f>O109*H109</f>
        <v>0</v>
      </c>
      <c r="Q109" s="205">
        <v>0.00012</v>
      </c>
      <c r="R109" s="205">
        <f>Q109*H109</f>
        <v>0.00048000000000000001</v>
      </c>
      <c r="S109" s="205">
        <v>0</v>
      </c>
      <c r="T109" s="206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07" t="s">
        <v>139</v>
      </c>
      <c r="AT109" s="207" t="s">
        <v>135</v>
      </c>
      <c r="AU109" s="207" t="s">
        <v>84</v>
      </c>
      <c r="AY109" s="16" t="s">
        <v>120</v>
      </c>
      <c r="BE109" s="208">
        <f>IF(N109="základní",J109,0)</f>
        <v>0</v>
      </c>
      <c r="BF109" s="208">
        <f>IF(N109="snížená",J109,0)</f>
        <v>0</v>
      </c>
      <c r="BG109" s="208">
        <f>IF(N109="zákl. přenesená",J109,0)</f>
        <v>0</v>
      </c>
      <c r="BH109" s="208">
        <f>IF(N109="sníž. přenesená",J109,0)</f>
        <v>0</v>
      </c>
      <c r="BI109" s="208">
        <f>IF(N109="nulová",J109,0)</f>
        <v>0</v>
      </c>
      <c r="BJ109" s="16" t="s">
        <v>84</v>
      </c>
      <c r="BK109" s="208">
        <f>ROUND(I109*H109,2)</f>
        <v>0</v>
      </c>
      <c r="BL109" s="16" t="s">
        <v>140</v>
      </c>
      <c r="BM109" s="207" t="s">
        <v>281</v>
      </c>
    </row>
    <row r="110" s="2" customFormat="1" ht="16.5" customHeight="1">
      <c r="A110" s="38"/>
      <c r="B110" s="39"/>
      <c r="C110" s="242" t="s">
        <v>203</v>
      </c>
      <c r="D110" s="242" t="s">
        <v>135</v>
      </c>
      <c r="E110" s="243" t="s">
        <v>282</v>
      </c>
      <c r="F110" s="244" t="s">
        <v>283</v>
      </c>
      <c r="G110" s="245" t="s">
        <v>138</v>
      </c>
      <c r="H110" s="246">
        <v>130</v>
      </c>
      <c r="I110" s="247"/>
      <c r="J110" s="248">
        <f>ROUND(I110*H110,2)</f>
        <v>0</v>
      </c>
      <c r="K110" s="244" t="s">
        <v>220</v>
      </c>
      <c r="L110" s="249"/>
      <c r="M110" s="250" t="s">
        <v>32</v>
      </c>
      <c r="N110" s="251" t="s">
        <v>47</v>
      </c>
      <c r="O110" s="84"/>
      <c r="P110" s="205">
        <f>O110*H110</f>
        <v>0</v>
      </c>
      <c r="Q110" s="205">
        <v>0.00040999999999999999</v>
      </c>
      <c r="R110" s="205">
        <f>Q110*H110</f>
        <v>0.0533</v>
      </c>
      <c r="S110" s="205">
        <v>0</v>
      </c>
      <c r="T110" s="206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07" t="s">
        <v>139</v>
      </c>
      <c r="AT110" s="207" t="s">
        <v>135</v>
      </c>
      <c r="AU110" s="207" t="s">
        <v>84</v>
      </c>
      <c r="AY110" s="16" t="s">
        <v>120</v>
      </c>
      <c r="BE110" s="208">
        <f>IF(N110="základní",J110,0)</f>
        <v>0</v>
      </c>
      <c r="BF110" s="208">
        <f>IF(N110="snížená",J110,0)</f>
        <v>0</v>
      </c>
      <c r="BG110" s="208">
        <f>IF(N110="zákl. přenesená",J110,0)</f>
        <v>0</v>
      </c>
      <c r="BH110" s="208">
        <f>IF(N110="sníž. přenesená",J110,0)</f>
        <v>0</v>
      </c>
      <c r="BI110" s="208">
        <f>IF(N110="nulová",J110,0)</f>
        <v>0</v>
      </c>
      <c r="BJ110" s="16" t="s">
        <v>84</v>
      </c>
      <c r="BK110" s="208">
        <f>ROUND(I110*H110,2)</f>
        <v>0</v>
      </c>
      <c r="BL110" s="16" t="s">
        <v>140</v>
      </c>
      <c r="BM110" s="207" t="s">
        <v>284</v>
      </c>
    </row>
    <row r="111" s="2" customFormat="1" ht="16.5" customHeight="1">
      <c r="A111" s="38"/>
      <c r="B111" s="39"/>
      <c r="C111" s="242" t="s">
        <v>207</v>
      </c>
      <c r="D111" s="242" t="s">
        <v>135</v>
      </c>
      <c r="E111" s="243" t="s">
        <v>285</v>
      </c>
      <c r="F111" s="244" t="s">
        <v>286</v>
      </c>
      <c r="G111" s="245" t="s">
        <v>176</v>
      </c>
      <c r="H111" s="246">
        <v>20</v>
      </c>
      <c r="I111" s="247"/>
      <c r="J111" s="248">
        <f>ROUND(I111*H111,2)</f>
        <v>0</v>
      </c>
      <c r="K111" s="244" t="s">
        <v>220</v>
      </c>
      <c r="L111" s="249"/>
      <c r="M111" s="250" t="s">
        <v>32</v>
      </c>
      <c r="N111" s="251" t="s">
        <v>47</v>
      </c>
      <c r="O111" s="84"/>
      <c r="P111" s="205">
        <f>O111*H111</f>
        <v>0</v>
      </c>
      <c r="Q111" s="205">
        <v>0.001</v>
      </c>
      <c r="R111" s="205">
        <f>Q111*H111</f>
        <v>0.02</v>
      </c>
      <c r="S111" s="205">
        <v>0</v>
      </c>
      <c r="T111" s="206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07" t="s">
        <v>139</v>
      </c>
      <c r="AT111" s="207" t="s">
        <v>135</v>
      </c>
      <c r="AU111" s="207" t="s">
        <v>84</v>
      </c>
      <c r="AY111" s="16" t="s">
        <v>120</v>
      </c>
      <c r="BE111" s="208">
        <f>IF(N111="základní",J111,0)</f>
        <v>0</v>
      </c>
      <c r="BF111" s="208">
        <f>IF(N111="snížená",J111,0)</f>
        <v>0</v>
      </c>
      <c r="BG111" s="208">
        <f>IF(N111="zákl. přenesená",J111,0)</f>
        <v>0</v>
      </c>
      <c r="BH111" s="208">
        <f>IF(N111="sníž. přenesená",J111,0)</f>
        <v>0</v>
      </c>
      <c r="BI111" s="208">
        <f>IF(N111="nulová",J111,0)</f>
        <v>0</v>
      </c>
      <c r="BJ111" s="16" t="s">
        <v>84</v>
      </c>
      <c r="BK111" s="208">
        <f>ROUND(I111*H111,2)</f>
        <v>0</v>
      </c>
      <c r="BL111" s="16" t="s">
        <v>140</v>
      </c>
      <c r="BM111" s="207" t="s">
        <v>287</v>
      </c>
    </row>
    <row r="112" s="2" customFormat="1" ht="16.5" customHeight="1">
      <c r="A112" s="38"/>
      <c r="B112" s="39"/>
      <c r="C112" s="242" t="s">
        <v>288</v>
      </c>
      <c r="D112" s="242" t="s">
        <v>135</v>
      </c>
      <c r="E112" s="243" t="s">
        <v>289</v>
      </c>
      <c r="F112" s="244" t="s">
        <v>290</v>
      </c>
      <c r="G112" s="245" t="s">
        <v>176</v>
      </c>
      <c r="H112" s="246">
        <v>20</v>
      </c>
      <c r="I112" s="247"/>
      <c r="J112" s="248">
        <f>ROUND(I112*H112,2)</f>
        <v>0</v>
      </c>
      <c r="K112" s="244" t="s">
        <v>220</v>
      </c>
      <c r="L112" s="249"/>
      <c r="M112" s="250" t="s">
        <v>32</v>
      </c>
      <c r="N112" s="251" t="s">
        <v>47</v>
      </c>
      <c r="O112" s="84"/>
      <c r="P112" s="205">
        <f>O112*H112</f>
        <v>0</v>
      </c>
      <c r="Q112" s="205">
        <v>0.001</v>
      </c>
      <c r="R112" s="205">
        <f>Q112*H112</f>
        <v>0.02</v>
      </c>
      <c r="S112" s="205">
        <v>0</v>
      </c>
      <c r="T112" s="206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07" t="s">
        <v>139</v>
      </c>
      <c r="AT112" s="207" t="s">
        <v>135</v>
      </c>
      <c r="AU112" s="207" t="s">
        <v>84</v>
      </c>
      <c r="AY112" s="16" t="s">
        <v>120</v>
      </c>
      <c r="BE112" s="208">
        <f>IF(N112="základní",J112,0)</f>
        <v>0</v>
      </c>
      <c r="BF112" s="208">
        <f>IF(N112="snížená",J112,0)</f>
        <v>0</v>
      </c>
      <c r="BG112" s="208">
        <f>IF(N112="zákl. přenesená",J112,0)</f>
        <v>0</v>
      </c>
      <c r="BH112" s="208">
        <f>IF(N112="sníž. přenesená",J112,0)</f>
        <v>0</v>
      </c>
      <c r="BI112" s="208">
        <f>IF(N112="nulová",J112,0)</f>
        <v>0</v>
      </c>
      <c r="BJ112" s="16" t="s">
        <v>84</v>
      </c>
      <c r="BK112" s="208">
        <f>ROUND(I112*H112,2)</f>
        <v>0</v>
      </c>
      <c r="BL112" s="16" t="s">
        <v>140</v>
      </c>
      <c r="BM112" s="207" t="s">
        <v>291</v>
      </c>
    </row>
    <row r="113" s="2" customFormat="1" ht="16.5" customHeight="1">
      <c r="A113" s="38"/>
      <c r="B113" s="39"/>
      <c r="C113" s="196" t="s">
        <v>292</v>
      </c>
      <c r="D113" s="196" t="s">
        <v>121</v>
      </c>
      <c r="E113" s="197" t="s">
        <v>293</v>
      </c>
      <c r="F113" s="198" t="s">
        <v>294</v>
      </c>
      <c r="G113" s="199" t="s">
        <v>124</v>
      </c>
      <c r="H113" s="200">
        <v>1</v>
      </c>
      <c r="I113" s="201"/>
      <c r="J113" s="202">
        <f>ROUND(I113*H113,2)</f>
        <v>0</v>
      </c>
      <c r="K113" s="198" t="s">
        <v>220</v>
      </c>
      <c r="L113" s="44"/>
      <c r="M113" s="203" t="s">
        <v>32</v>
      </c>
      <c r="N113" s="204" t="s">
        <v>47</v>
      </c>
      <c r="O113" s="84"/>
      <c r="P113" s="205">
        <f>O113*H113</f>
        <v>0</v>
      </c>
      <c r="Q113" s="205">
        <v>0</v>
      </c>
      <c r="R113" s="205">
        <f>Q113*H113</f>
        <v>0</v>
      </c>
      <c r="S113" s="205">
        <v>0</v>
      </c>
      <c r="T113" s="206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07" t="s">
        <v>126</v>
      </c>
      <c r="AT113" s="207" t="s">
        <v>121</v>
      </c>
      <c r="AU113" s="207" t="s">
        <v>84</v>
      </c>
      <c r="AY113" s="16" t="s">
        <v>120</v>
      </c>
      <c r="BE113" s="208">
        <f>IF(N113="základní",J113,0)</f>
        <v>0</v>
      </c>
      <c r="BF113" s="208">
        <f>IF(N113="snížená",J113,0)</f>
        <v>0</v>
      </c>
      <c r="BG113" s="208">
        <f>IF(N113="zákl. přenesená",J113,0)</f>
        <v>0</v>
      </c>
      <c r="BH113" s="208">
        <f>IF(N113="sníž. přenesená",J113,0)</f>
        <v>0</v>
      </c>
      <c r="BI113" s="208">
        <f>IF(N113="nulová",J113,0)</f>
        <v>0</v>
      </c>
      <c r="BJ113" s="16" t="s">
        <v>84</v>
      </c>
      <c r="BK113" s="208">
        <f>ROUND(I113*H113,2)</f>
        <v>0</v>
      </c>
      <c r="BL113" s="16" t="s">
        <v>126</v>
      </c>
      <c r="BM113" s="207" t="s">
        <v>295</v>
      </c>
    </row>
    <row r="114" s="2" customFormat="1">
      <c r="A114" s="38"/>
      <c r="B114" s="39"/>
      <c r="C114" s="40"/>
      <c r="D114" s="257" t="s">
        <v>222</v>
      </c>
      <c r="E114" s="40"/>
      <c r="F114" s="258" t="s">
        <v>296</v>
      </c>
      <c r="G114" s="40"/>
      <c r="H114" s="40"/>
      <c r="I114" s="259"/>
      <c r="J114" s="40"/>
      <c r="K114" s="40"/>
      <c r="L114" s="44"/>
      <c r="M114" s="260"/>
      <c r="N114" s="261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6" t="s">
        <v>222</v>
      </c>
      <c r="AU114" s="16" t="s">
        <v>84</v>
      </c>
    </row>
    <row r="115" s="2" customFormat="1" ht="16.5" customHeight="1">
      <c r="A115" s="38"/>
      <c r="B115" s="39"/>
      <c r="C115" s="196" t="s">
        <v>7</v>
      </c>
      <c r="D115" s="196" t="s">
        <v>121</v>
      </c>
      <c r="E115" s="197" t="s">
        <v>297</v>
      </c>
      <c r="F115" s="198" t="s">
        <v>298</v>
      </c>
      <c r="G115" s="199" t="s">
        <v>124</v>
      </c>
      <c r="H115" s="200">
        <v>2</v>
      </c>
      <c r="I115" s="201"/>
      <c r="J115" s="202">
        <f>ROUND(I115*H115,2)</f>
        <v>0</v>
      </c>
      <c r="K115" s="198" t="s">
        <v>220</v>
      </c>
      <c r="L115" s="44"/>
      <c r="M115" s="203" t="s">
        <v>32</v>
      </c>
      <c r="N115" s="204" t="s">
        <v>47</v>
      </c>
      <c r="O115" s="84"/>
      <c r="P115" s="205">
        <f>O115*H115</f>
        <v>0</v>
      </c>
      <c r="Q115" s="205">
        <v>0</v>
      </c>
      <c r="R115" s="205">
        <f>Q115*H115</f>
        <v>0</v>
      </c>
      <c r="S115" s="205">
        <v>0</v>
      </c>
      <c r="T115" s="206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07" t="s">
        <v>126</v>
      </c>
      <c r="AT115" s="207" t="s">
        <v>121</v>
      </c>
      <c r="AU115" s="207" t="s">
        <v>84</v>
      </c>
      <c r="AY115" s="16" t="s">
        <v>120</v>
      </c>
      <c r="BE115" s="208">
        <f>IF(N115="základní",J115,0)</f>
        <v>0</v>
      </c>
      <c r="BF115" s="208">
        <f>IF(N115="snížená",J115,0)</f>
        <v>0</v>
      </c>
      <c r="BG115" s="208">
        <f>IF(N115="zákl. přenesená",J115,0)</f>
        <v>0</v>
      </c>
      <c r="BH115" s="208">
        <f>IF(N115="sníž. přenesená",J115,0)</f>
        <v>0</v>
      </c>
      <c r="BI115" s="208">
        <f>IF(N115="nulová",J115,0)</f>
        <v>0</v>
      </c>
      <c r="BJ115" s="16" t="s">
        <v>84</v>
      </c>
      <c r="BK115" s="208">
        <f>ROUND(I115*H115,2)</f>
        <v>0</v>
      </c>
      <c r="BL115" s="16" t="s">
        <v>126</v>
      </c>
      <c r="BM115" s="207" t="s">
        <v>299</v>
      </c>
    </row>
    <row r="116" s="2" customFormat="1">
      <c r="A116" s="38"/>
      <c r="B116" s="39"/>
      <c r="C116" s="40"/>
      <c r="D116" s="257" t="s">
        <v>222</v>
      </c>
      <c r="E116" s="40"/>
      <c r="F116" s="258" t="s">
        <v>300</v>
      </c>
      <c r="G116" s="40"/>
      <c r="H116" s="40"/>
      <c r="I116" s="259"/>
      <c r="J116" s="40"/>
      <c r="K116" s="40"/>
      <c r="L116" s="44"/>
      <c r="M116" s="260"/>
      <c r="N116" s="261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6" t="s">
        <v>222</v>
      </c>
      <c r="AU116" s="16" t="s">
        <v>84</v>
      </c>
    </row>
    <row r="117" s="2" customFormat="1" ht="16.5" customHeight="1">
      <c r="A117" s="38"/>
      <c r="B117" s="39"/>
      <c r="C117" s="196" t="s">
        <v>301</v>
      </c>
      <c r="D117" s="196" t="s">
        <v>121</v>
      </c>
      <c r="E117" s="197" t="s">
        <v>302</v>
      </c>
      <c r="F117" s="198" t="s">
        <v>303</v>
      </c>
      <c r="G117" s="199" t="s">
        <v>124</v>
      </c>
      <c r="H117" s="200">
        <v>1</v>
      </c>
      <c r="I117" s="201"/>
      <c r="J117" s="202">
        <f>ROUND(I117*H117,2)</f>
        <v>0</v>
      </c>
      <c r="K117" s="198" t="s">
        <v>220</v>
      </c>
      <c r="L117" s="44"/>
      <c r="M117" s="203" t="s">
        <v>32</v>
      </c>
      <c r="N117" s="204" t="s">
        <v>47</v>
      </c>
      <c r="O117" s="84"/>
      <c r="P117" s="205">
        <f>O117*H117</f>
        <v>0</v>
      </c>
      <c r="Q117" s="205">
        <v>0</v>
      </c>
      <c r="R117" s="205">
        <f>Q117*H117</f>
        <v>0</v>
      </c>
      <c r="S117" s="205">
        <v>0.034000000000000002</v>
      </c>
      <c r="T117" s="206">
        <f>S117*H117</f>
        <v>0.034000000000000002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07" t="s">
        <v>84</v>
      </c>
      <c r="AT117" s="207" t="s">
        <v>121</v>
      </c>
      <c r="AU117" s="207" t="s">
        <v>84</v>
      </c>
      <c r="AY117" s="16" t="s">
        <v>120</v>
      </c>
      <c r="BE117" s="208">
        <f>IF(N117="základní",J117,0)</f>
        <v>0</v>
      </c>
      <c r="BF117" s="208">
        <f>IF(N117="snížená",J117,0)</f>
        <v>0</v>
      </c>
      <c r="BG117" s="208">
        <f>IF(N117="zákl. přenesená",J117,0)</f>
        <v>0</v>
      </c>
      <c r="BH117" s="208">
        <f>IF(N117="sníž. přenesená",J117,0)</f>
        <v>0</v>
      </c>
      <c r="BI117" s="208">
        <f>IF(N117="nulová",J117,0)</f>
        <v>0</v>
      </c>
      <c r="BJ117" s="16" t="s">
        <v>84</v>
      </c>
      <c r="BK117" s="208">
        <f>ROUND(I117*H117,2)</f>
        <v>0</v>
      </c>
      <c r="BL117" s="16" t="s">
        <v>84</v>
      </c>
      <c r="BM117" s="207" t="s">
        <v>304</v>
      </c>
    </row>
    <row r="118" s="2" customFormat="1">
      <c r="A118" s="38"/>
      <c r="B118" s="39"/>
      <c r="C118" s="40"/>
      <c r="D118" s="257" t="s">
        <v>222</v>
      </c>
      <c r="E118" s="40"/>
      <c r="F118" s="258" t="s">
        <v>305</v>
      </c>
      <c r="G118" s="40"/>
      <c r="H118" s="40"/>
      <c r="I118" s="259"/>
      <c r="J118" s="40"/>
      <c r="K118" s="40"/>
      <c r="L118" s="44"/>
      <c r="M118" s="260"/>
      <c r="N118" s="261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6" t="s">
        <v>222</v>
      </c>
      <c r="AU118" s="16" t="s">
        <v>84</v>
      </c>
    </row>
    <row r="119" s="2" customFormat="1" ht="16.5" customHeight="1">
      <c r="A119" s="38"/>
      <c r="B119" s="39"/>
      <c r="C119" s="196" t="s">
        <v>306</v>
      </c>
      <c r="D119" s="196" t="s">
        <v>121</v>
      </c>
      <c r="E119" s="197" t="s">
        <v>307</v>
      </c>
      <c r="F119" s="198" t="s">
        <v>308</v>
      </c>
      <c r="G119" s="199" t="s">
        <v>124</v>
      </c>
      <c r="H119" s="200">
        <v>2</v>
      </c>
      <c r="I119" s="201"/>
      <c r="J119" s="202">
        <f>ROUND(I119*H119,2)</f>
        <v>0</v>
      </c>
      <c r="K119" s="198" t="s">
        <v>220</v>
      </c>
      <c r="L119" s="44"/>
      <c r="M119" s="203" t="s">
        <v>32</v>
      </c>
      <c r="N119" s="204" t="s">
        <v>47</v>
      </c>
      <c r="O119" s="84"/>
      <c r="P119" s="205">
        <f>O119*H119</f>
        <v>0</v>
      </c>
      <c r="Q119" s="205">
        <v>0</v>
      </c>
      <c r="R119" s="205">
        <f>Q119*H119</f>
        <v>0</v>
      </c>
      <c r="S119" s="205">
        <v>0.039</v>
      </c>
      <c r="T119" s="206">
        <f>S119*H119</f>
        <v>0.078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07" t="s">
        <v>84</v>
      </c>
      <c r="AT119" s="207" t="s">
        <v>121</v>
      </c>
      <c r="AU119" s="207" t="s">
        <v>84</v>
      </c>
      <c r="AY119" s="16" t="s">
        <v>120</v>
      </c>
      <c r="BE119" s="208">
        <f>IF(N119="základní",J119,0)</f>
        <v>0</v>
      </c>
      <c r="BF119" s="208">
        <f>IF(N119="snížená",J119,0)</f>
        <v>0</v>
      </c>
      <c r="BG119" s="208">
        <f>IF(N119="zákl. přenesená",J119,0)</f>
        <v>0</v>
      </c>
      <c r="BH119" s="208">
        <f>IF(N119="sníž. přenesená",J119,0)</f>
        <v>0</v>
      </c>
      <c r="BI119" s="208">
        <f>IF(N119="nulová",J119,0)</f>
        <v>0</v>
      </c>
      <c r="BJ119" s="16" t="s">
        <v>84</v>
      </c>
      <c r="BK119" s="208">
        <f>ROUND(I119*H119,2)</f>
        <v>0</v>
      </c>
      <c r="BL119" s="16" t="s">
        <v>84</v>
      </c>
      <c r="BM119" s="207" t="s">
        <v>309</v>
      </c>
    </row>
    <row r="120" s="2" customFormat="1">
      <c r="A120" s="38"/>
      <c r="B120" s="39"/>
      <c r="C120" s="40"/>
      <c r="D120" s="257" t="s">
        <v>222</v>
      </c>
      <c r="E120" s="40"/>
      <c r="F120" s="258" t="s">
        <v>310</v>
      </c>
      <c r="G120" s="40"/>
      <c r="H120" s="40"/>
      <c r="I120" s="259"/>
      <c r="J120" s="40"/>
      <c r="K120" s="40"/>
      <c r="L120" s="44"/>
      <c r="M120" s="260"/>
      <c r="N120" s="261"/>
      <c r="O120" s="84"/>
      <c r="P120" s="84"/>
      <c r="Q120" s="84"/>
      <c r="R120" s="84"/>
      <c r="S120" s="84"/>
      <c r="T120" s="85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6" t="s">
        <v>222</v>
      </c>
      <c r="AU120" s="16" t="s">
        <v>84</v>
      </c>
    </row>
    <row r="121" s="2" customFormat="1" ht="16.5" customHeight="1">
      <c r="A121" s="38"/>
      <c r="B121" s="39"/>
      <c r="C121" s="196" t="s">
        <v>311</v>
      </c>
      <c r="D121" s="196" t="s">
        <v>121</v>
      </c>
      <c r="E121" s="197" t="s">
        <v>312</v>
      </c>
      <c r="F121" s="198" t="s">
        <v>313</v>
      </c>
      <c r="G121" s="199" t="s">
        <v>124</v>
      </c>
      <c r="H121" s="200">
        <v>1</v>
      </c>
      <c r="I121" s="201"/>
      <c r="J121" s="202">
        <f>ROUND(I121*H121,2)</f>
        <v>0</v>
      </c>
      <c r="K121" s="198" t="s">
        <v>220</v>
      </c>
      <c r="L121" s="44"/>
      <c r="M121" s="203" t="s">
        <v>32</v>
      </c>
      <c r="N121" s="204" t="s">
        <v>47</v>
      </c>
      <c r="O121" s="84"/>
      <c r="P121" s="205">
        <f>O121*H121</f>
        <v>0</v>
      </c>
      <c r="Q121" s="205">
        <v>0</v>
      </c>
      <c r="R121" s="205">
        <f>Q121*H121</f>
        <v>0</v>
      </c>
      <c r="S121" s="205">
        <v>0</v>
      </c>
      <c r="T121" s="20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07" t="s">
        <v>199</v>
      </c>
      <c r="AT121" s="207" t="s">
        <v>121</v>
      </c>
      <c r="AU121" s="207" t="s">
        <v>84</v>
      </c>
      <c r="AY121" s="16" t="s">
        <v>120</v>
      </c>
      <c r="BE121" s="208">
        <f>IF(N121="základní",J121,0)</f>
        <v>0</v>
      </c>
      <c r="BF121" s="208">
        <f>IF(N121="snížená",J121,0)</f>
        <v>0</v>
      </c>
      <c r="BG121" s="208">
        <f>IF(N121="zákl. přenesená",J121,0)</f>
        <v>0</v>
      </c>
      <c r="BH121" s="208">
        <f>IF(N121="sníž. přenesená",J121,0)</f>
        <v>0</v>
      </c>
      <c r="BI121" s="208">
        <f>IF(N121="nulová",J121,0)</f>
        <v>0</v>
      </c>
      <c r="BJ121" s="16" t="s">
        <v>84</v>
      </c>
      <c r="BK121" s="208">
        <f>ROUND(I121*H121,2)</f>
        <v>0</v>
      </c>
      <c r="BL121" s="16" t="s">
        <v>199</v>
      </c>
      <c r="BM121" s="207" t="s">
        <v>314</v>
      </c>
    </row>
    <row r="122" s="2" customFormat="1">
      <c r="A122" s="38"/>
      <c r="B122" s="39"/>
      <c r="C122" s="40"/>
      <c r="D122" s="257" t="s">
        <v>222</v>
      </c>
      <c r="E122" s="40"/>
      <c r="F122" s="258" t="s">
        <v>315</v>
      </c>
      <c r="G122" s="40"/>
      <c r="H122" s="40"/>
      <c r="I122" s="259"/>
      <c r="J122" s="40"/>
      <c r="K122" s="40"/>
      <c r="L122" s="44"/>
      <c r="M122" s="260"/>
      <c r="N122" s="261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6" t="s">
        <v>222</v>
      </c>
      <c r="AU122" s="16" t="s">
        <v>84</v>
      </c>
    </row>
    <row r="123" s="2" customFormat="1" ht="16.5" customHeight="1">
      <c r="A123" s="38"/>
      <c r="B123" s="39"/>
      <c r="C123" s="196" t="s">
        <v>316</v>
      </c>
      <c r="D123" s="196" t="s">
        <v>121</v>
      </c>
      <c r="E123" s="197" t="s">
        <v>317</v>
      </c>
      <c r="F123" s="198" t="s">
        <v>318</v>
      </c>
      <c r="G123" s="199" t="s">
        <v>124</v>
      </c>
      <c r="H123" s="200">
        <v>1</v>
      </c>
      <c r="I123" s="201"/>
      <c r="J123" s="202">
        <f>ROUND(I123*H123,2)</f>
        <v>0</v>
      </c>
      <c r="K123" s="198" t="s">
        <v>220</v>
      </c>
      <c r="L123" s="44"/>
      <c r="M123" s="203" t="s">
        <v>32</v>
      </c>
      <c r="N123" s="204" t="s">
        <v>47</v>
      </c>
      <c r="O123" s="84"/>
      <c r="P123" s="205">
        <f>O123*H123</f>
        <v>0</v>
      </c>
      <c r="Q123" s="205">
        <v>0</v>
      </c>
      <c r="R123" s="205">
        <f>Q123*H123</f>
        <v>0</v>
      </c>
      <c r="S123" s="205">
        <v>0</v>
      </c>
      <c r="T123" s="206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07" t="s">
        <v>199</v>
      </c>
      <c r="AT123" s="207" t="s">
        <v>121</v>
      </c>
      <c r="AU123" s="207" t="s">
        <v>84</v>
      </c>
      <c r="AY123" s="16" t="s">
        <v>120</v>
      </c>
      <c r="BE123" s="208">
        <f>IF(N123="základní",J123,0)</f>
        <v>0</v>
      </c>
      <c r="BF123" s="208">
        <f>IF(N123="snížená",J123,0)</f>
        <v>0</v>
      </c>
      <c r="BG123" s="208">
        <f>IF(N123="zákl. přenesená",J123,0)</f>
        <v>0</v>
      </c>
      <c r="BH123" s="208">
        <f>IF(N123="sníž. přenesená",J123,0)</f>
        <v>0</v>
      </c>
      <c r="BI123" s="208">
        <f>IF(N123="nulová",J123,0)</f>
        <v>0</v>
      </c>
      <c r="BJ123" s="16" t="s">
        <v>84</v>
      </c>
      <c r="BK123" s="208">
        <f>ROUND(I123*H123,2)</f>
        <v>0</v>
      </c>
      <c r="BL123" s="16" t="s">
        <v>199</v>
      </c>
      <c r="BM123" s="207" t="s">
        <v>319</v>
      </c>
    </row>
    <row r="124" s="2" customFormat="1">
      <c r="A124" s="38"/>
      <c r="B124" s="39"/>
      <c r="C124" s="40"/>
      <c r="D124" s="257" t="s">
        <v>222</v>
      </c>
      <c r="E124" s="40"/>
      <c r="F124" s="258" t="s">
        <v>320</v>
      </c>
      <c r="G124" s="40"/>
      <c r="H124" s="40"/>
      <c r="I124" s="259"/>
      <c r="J124" s="40"/>
      <c r="K124" s="40"/>
      <c r="L124" s="44"/>
      <c r="M124" s="260"/>
      <c r="N124" s="26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6" t="s">
        <v>222</v>
      </c>
      <c r="AU124" s="16" t="s">
        <v>84</v>
      </c>
    </row>
    <row r="125" s="2" customFormat="1" ht="16.5" customHeight="1">
      <c r="A125" s="38"/>
      <c r="B125" s="39"/>
      <c r="C125" s="196" t="s">
        <v>321</v>
      </c>
      <c r="D125" s="196" t="s">
        <v>121</v>
      </c>
      <c r="E125" s="197" t="s">
        <v>322</v>
      </c>
      <c r="F125" s="198" t="s">
        <v>323</v>
      </c>
      <c r="G125" s="199" t="s">
        <v>138</v>
      </c>
      <c r="H125" s="200">
        <v>60</v>
      </c>
      <c r="I125" s="201"/>
      <c r="J125" s="202">
        <f>ROUND(I125*H125,2)</f>
        <v>0</v>
      </c>
      <c r="K125" s="198" t="s">
        <v>220</v>
      </c>
      <c r="L125" s="44"/>
      <c r="M125" s="203" t="s">
        <v>32</v>
      </c>
      <c r="N125" s="204" t="s">
        <v>47</v>
      </c>
      <c r="O125" s="84"/>
      <c r="P125" s="205">
        <f>O125*H125</f>
        <v>0</v>
      </c>
      <c r="Q125" s="205">
        <v>0</v>
      </c>
      <c r="R125" s="205">
        <f>Q125*H125</f>
        <v>0</v>
      </c>
      <c r="S125" s="205">
        <v>0</v>
      </c>
      <c r="T125" s="20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07" t="s">
        <v>126</v>
      </c>
      <c r="AT125" s="207" t="s">
        <v>121</v>
      </c>
      <c r="AU125" s="207" t="s">
        <v>84</v>
      </c>
      <c r="AY125" s="16" t="s">
        <v>120</v>
      </c>
      <c r="BE125" s="208">
        <f>IF(N125="základní",J125,0)</f>
        <v>0</v>
      </c>
      <c r="BF125" s="208">
        <f>IF(N125="snížená",J125,0)</f>
        <v>0</v>
      </c>
      <c r="BG125" s="208">
        <f>IF(N125="zákl. přenesená",J125,0)</f>
        <v>0</v>
      </c>
      <c r="BH125" s="208">
        <f>IF(N125="sníž. přenesená",J125,0)</f>
        <v>0</v>
      </c>
      <c r="BI125" s="208">
        <f>IF(N125="nulová",J125,0)</f>
        <v>0</v>
      </c>
      <c r="BJ125" s="16" t="s">
        <v>84</v>
      </c>
      <c r="BK125" s="208">
        <f>ROUND(I125*H125,2)</f>
        <v>0</v>
      </c>
      <c r="BL125" s="16" t="s">
        <v>126</v>
      </c>
      <c r="BM125" s="207" t="s">
        <v>324</v>
      </c>
    </row>
    <row r="126" s="2" customFormat="1">
      <c r="A126" s="38"/>
      <c r="B126" s="39"/>
      <c r="C126" s="40"/>
      <c r="D126" s="257" t="s">
        <v>222</v>
      </c>
      <c r="E126" s="40"/>
      <c r="F126" s="258" t="s">
        <v>325</v>
      </c>
      <c r="G126" s="40"/>
      <c r="H126" s="40"/>
      <c r="I126" s="259"/>
      <c r="J126" s="40"/>
      <c r="K126" s="40"/>
      <c r="L126" s="44"/>
      <c r="M126" s="260"/>
      <c r="N126" s="261"/>
      <c r="O126" s="84"/>
      <c r="P126" s="84"/>
      <c r="Q126" s="84"/>
      <c r="R126" s="84"/>
      <c r="S126" s="84"/>
      <c r="T126" s="85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6" t="s">
        <v>222</v>
      </c>
      <c r="AU126" s="16" t="s">
        <v>84</v>
      </c>
    </row>
    <row r="127" s="2" customFormat="1" ht="16.5" customHeight="1">
      <c r="A127" s="38"/>
      <c r="B127" s="39"/>
      <c r="C127" s="196" t="s">
        <v>326</v>
      </c>
      <c r="D127" s="196" t="s">
        <v>121</v>
      </c>
      <c r="E127" s="197" t="s">
        <v>327</v>
      </c>
      <c r="F127" s="198" t="s">
        <v>328</v>
      </c>
      <c r="G127" s="199" t="s">
        <v>138</v>
      </c>
      <c r="H127" s="200">
        <v>50</v>
      </c>
      <c r="I127" s="201"/>
      <c r="J127" s="202">
        <f>ROUND(I127*H127,2)</f>
        <v>0</v>
      </c>
      <c r="K127" s="198" t="s">
        <v>220</v>
      </c>
      <c r="L127" s="44"/>
      <c r="M127" s="203" t="s">
        <v>32</v>
      </c>
      <c r="N127" s="204" t="s">
        <v>47</v>
      </c>
      <c r="O127" s="84"/>
      <c r="P127" s="205">
        <f>O127*H127</f>
        <v>0</v>
      </c>
      <c r="Q127" s="205">
        <v>0</v>
      </c>
      <c r="R127" s="205">
        <f>Q127*H127</f>
        <v>0</v>
      </c>
      <c r="S127" s="205">
        <v>0</v>
      </c>
      <c r="T127" s="20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07" t="s">
        <v>126</v>
      </c>
      <c r="AT127" s="207" t="s">
        <v>121</v>
      </c>
      <c r="AU127" s="207" t="s">
        <v>84</v>
      </c>
      <c r="AY127" s="16" t="s">
        <v>120</v>
      </c>
      <c r="BE127" s="208">
        <f>IF(N127="základní",J127,0)</f>
        <v>0</v>
      </c>
      <c r="BF127" s="208">
        <f>IF(N127="snížená",J127,0)</f>
        <v>0</v>
      </c>
      <c r="BG127" s="208">
        <f>IF(N127="zákl. přenesená",J127,0)</f>
        <v>0</v>
      </c>
      <c r="BH127" s="208">
        <f>IF(N127="sníž. přenesená",J127,0)</f>
        <v>0</v>
      </c>
      <c r="BI127" s="208">
        <f>IF(N127="nulová",J127,0)</f>
        <v>0</v>
      </c>
      <c r="BJ127" s="16" t="s">
        <v>84</v>
      </c>
      <c r="BK127" s="208">
        <f>ROUND(I127*H127,2)</f>
        <v>0</v>
      </c>
      <c r="BL127" s="16" t="s">
        <v>126</v>
      </c>
      <c r="BM127" s="207" t="s">
        <v>329</v>
      </c>
    </row>
    <row r="128" s="2" customFormat="1">
      <c r="A128" s="38"/>
      <c r="B128" s="39"/>
      <c r="C128" s="40"/>
      <c r="D128" s="257" t="s">
        <v>222</v>
      </c>
      <c r="E128" s="40"/>
      <c r="F128" s="258" t="s">
        <v>330</v>
      </c>
      <c r="G128" s="40"/>
      <c r="H128" s="40"/>
      <c r="I128" s="259"/>
      <c r="J128" s="40"/>
      <c r="K128" s="40"/>
      <c r="L128" s="44"/>
      <c r="M128" s="260"/>
      <c r="N128" s="261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6" t="s">
        <v>222</v>
      </c>
      <c r="AU128" s="16" t="s">
        <v>84</v>
      </c>
    </row>
    <row r="129" s="2" customFormat="1" ht="16.5" customHeight="1">
      <c r="A129" s="38"/>
      <c r="B129" s="39"/>
      <c r="C129" s="196" t="s">
        <v>331</v>
      </c>
      <c r="D129" s="196" t="s">
        <v>121</v>
      </c>
      <c r="E129" s="197" t="s">
        <v>332</v>
      </c>
      <c r="F129" s="198" t="s">
        <v>333</v>
      </c>
      <c r="G129" s="199" t="s">
        <v>124</v>
      </c>
      <c r="H129" s="200">
        <v>10</v>
      </c>
      <c r="I129" s="201"/>
      <c r="J129" s="202">
        <f>ROUND(I129*H129,2)</f>
        <v>0</v>
      </c>
      <c r="K129" s="198" t="s">
        <v>220</v>
      </c>
      <c r="L129" s="44"/>
      <c r="M129" s="203" t="s">
        <v>32</v>
      </c>
      <c r="N129" s="204" t="s">
        <v>47</v>
      </c>
      <c r="O129" s="84"/>
      <c r="P129" s="205">
        <f>O129*H129</f>
        <v>0</v>
      </c>
      <c r="Q129" s="205">
        <v>0</v>
      </c>
      <c r="R129" s="205">
        <f>Q129*H129</f>
        <v>0</v>
      </c>
      <c r="S129" s="205">
        <v>0</v>
      </c>
      <c r="T129" s="20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07" t="s">
        <v>126</v>
      </c>
      <c r="AT129" s="207" t="s">
        <v>121</v>
      </c>
      <c r="AU129" s="207" t="s">
        <v>84</v>
      </c>
      <c r="AY129" s="16" t="s">
        <v>120</v>
      </c>
      <c r="BE129" s="208">
        <f>IF(N129="základní",J129,0)</f>
        <v>0</v>
      </c>
      <c r="BF129" s="208">
        <f>IF(N129="snížená",J129,0)</f>
        <v>0</v>
      </c>
      <c r="BG129" s="208">
        <f>IF(N129="zákl. přenesená",J129,0)</f>
        <v>0</v>
      </c>
      <c r="BH129" s="208">
        <f>IF(N129="sníž. přenesená",J129,0)</f>
        <v>0</v>
      </c>
      <c r="BI129" s="208">
        <f>IF(N129="nulová",J129,0)</f>
        <v>0</v>
      </c>
      <c r="BJ129" s="16" t="s">
        <v>84</v>
      </c>
      <c r="BK129" s="208">
        <f>ROUND(I129*H129,2)</f>
        <v>0</v>
      </c>
      <c r="BL129" s="16" t="s">
        <v>126</v>
      </c>
      <c r="BM129" s="207" t="s">
        <v>334</v>
      </c>
    </row>
    <row r="130" s="2" customFormat="1">
      <c r="A130" s="38"/>
      <c r="B130" s="39"/>
      <c r="C130" s="40"/>
      <c r="D130" s="257" t="s">
        <v>222</v>
      </c>
      <c r="E130" s="40"/>
      <c r="F130" s="258" t="s">
        <v>335</v>
      </c>
      <c r="G130" s="40"/>
      <c r="H130" s="40"/>
      <c r="I130" s="259"/>
      <c r="J130" s="40"/>
      <c r="K130" s="40"/>
      <c r="L130" s="44"/>
      <c r="M130" s="260"/>
      <c r="N130" s="261"/>
      <c r="O130" s="84"/>
      <c r="P130" s="84"/>
      <c r="Q130" s="84"/>
      <c r="R130" s="84"/>
      <c r="S130" s="84"/>
      <c r="T130" s="85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6" t="s">
        <v>222</v>
      </c>
      <c r="AU130" s="16" t="s">
        <v>84</v>
      </c>
    </row>
    <row r="131" s="2" customFormat="1" ht="16.5" customHeight="1">
      <c r="A131" s="38"/>
      <c r="B131" s="39"/>
      <c r="C131" s="196" t="s">
        <v>336</v>
      </c>
      <c r="D131" s="196" t="s">
        <v>121</v>
      </c>
      <c r="E131" s="197" t="s">
        <v>337</v>
      </c>
      <c r="F131" s="198" t="s">
        <v>338</v>
      </c>
      <c r="G131" s="199" t="s">
        <v>124</v>
      </c>
      <c r="H131" s="200">
        <v>10</v>
      </c>
      <c r="I131" s="201"/>
      <c r="J131" s="202">
        <f>ROUND(I131*H131,2)</f>
        <v>0</v>
      </c>
      <c r="K131" s="198" t="s">
        <v>220</v>
      </c>
      <c r="L131" s="44"/>
      <c r="M131" s="203" t="s">
        <v>32</v>
      </c>
      <c r="N131" s="204" t="s">
        <v>47</v>
      </c>
      <c r="O131" s="84"/>
      <c r="P131" s="205">
        <f>O131*H131</f>
        <v>0</v>
      </c>
      <c r="Q131" s="205">
        <v>0</v>
      </c>
      <c r="R131" s="205">
        <f>Q131*H131</f>
        <v>0</v>
      </c>
      <c r="S131" s="205">
        <v>0</v>
      </c>
      <c r="T131" s="20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07" t="s">
        <v>126</v>
      </c>
      <c r="AT131" s="207" t="s">
        <v>121</v>
      </c>
      <c r="AU131" s="207" t="s">
        <v>84</v>
      </c>
      <c r="AY131" s="16" t="s">
        <v>120</v>
      </c>
      <c r="BE131" s="208">
        <f>IF(N131="základní",J131,0)</f>
        <v>0</v>
      </c>
      <c r="BF131" s="208">
        <f>IF(N131="snížená",J131,0)</f>
        <v>0</v>
      </c>
      <c r="BG131" s="208">
        <f>IF(N131="zákl. přenesená",J131,0)</f>
        <v>0</v>
      </c>
      <c r="BH131" s="208">
        <f>IF(N131="sníž. přenesená",J131,0)</f>
        <v>0</v>
      </c>
      <c r="BI131" s="208">
        <f>IF(N131="nulová",J131,0)</f>
        <v>0</v>
      </c>
      <c r="BJ131" s="16" t="s">
        <v>84</v>
      </c>
      <c r="BK131" s="208">
        <f>ROUND(I131*H131,2)</f>
        <v>0</v>
      </c>
      <c r="BL131" s="16" t="s">
        <v>126</v>
      </c>
      <c r="BM131" s="207" t="s">
        <v>339</v>
      </c>
    </row>
    <row r="132" s="2" customFormat="1">
      <c r="A132" s="38"/>
      <c r="B132" s="39"/>
      <c r="C132" s="40"/>
      <c r="D132" s="257" t="s">
        <v>222</v>
      </c>
      <c r="E132" s="40"/>
      <c r="F132" s="258" t="s">
        <v>340</v>
      </c>
      <c r="G132" s="40"/>
      <c r="H132" s="40"/>
      <c r="I132" s="259"/>
      <c r="J132" s="40"/>
      <c r="K132" s="40"/>
      <c r="L132" s="44"/>
      <c r="M132" s="260"/>
      <c r="N132" s="261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6" t="s">
        <v>222</v>
      </c>
      <c r="AU132" s="16" t="s">
        <v>84</v>
      </c>
    </row>
    <row r="133" s="2" customFormat="1" ht="16.5" customHeight="1">
      <c r="A133" s="38"/>
      <c r="B133" s="39"/>
      <c r="C133" s="196" t="s">
        <v>341</v>
      </c>
      <c r="D133" s="196" t="s">
        <v>121</v>
      </c>
      <c r="E133" s="197" t="s">
        <v>342</v>
      </c>
      <c r="F133" s="198" t="s">
        <v>343</v>
      </c>
      <c r="G133" s="199" t="s">
        <v>124</v>
      </c>
      <c r="H133" s="200">
        <v>10</v>
      </c>
      <c r="I133" s="201"/>
      <c r="J133" s="202">
        <f>ROUND(I133*H133,2)</f>
        <v>0</v>
      </c>
      <c r="K133" s="198" t="s">
        <v>220</v>
      </c>
      <c r="L133" s="44"/>
      <c r="M133" s="203" t="s">
        <v>32</v>
      </c>
      <c r="N133" s="204" t="s">
        <v>47</v>
      </c>
      <c r="O133" s="84"/>
      <c r="P133" s="205">
        <f>O133*H133</f>
        <v>0</v>
      </c>
      <c r="Q133" s="205">
        <v>0</v>
      </c>
      <c r="R133" s="205">
        <f>Q133*H133</f>
        <v>0</v>
      </c>
      <c r="S133" s="205">
        <v>0</v>
      </c>
      <c r="T133" s="20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07" t="s">
        <v>126</v>
      </c>
      <c r="AT133" s="207" t="s">
        <v>121</v>
      </c>
      <c r="AU133" s="207" t="s">
        <v>84</v>
      </c>
      <c r="AY133" s="16" t="s">
        <v>120</v>
      </c>
      <c r="BE133" s="208">
        <f>IF(N133="základní",J133,0)</f>
        <v>0</v>
      </c>
      <c r="BF133" s="208">
        <f>IF(N133="snížená",J133,0)</f>
        <v>0</v>
      </c>
      <c r="BG133" s="208">
        <f>IF(N133="zákl. přenesená",J133,0)</f>
        <v>0</v>
      </c>
      <c r="BH133" s="208">
        <f>IF(N133="sníž. přenesená",J133,0)</f>
        <v>0</v>
      </c>
      <c r="BI133" s="208">
        <f>IF(N133="nulová",J133,0)</f>
        <v>0</v>
      </c>
      <c r="BJ133" s="16" t="s">
        <v>84</v>
      </c>
      <c r="BK133" s="208">
        <f>ROUND(I133*H133,2)</f>
        <v>0</v>
      </c>
      <c r="BL133" s="16" t="s">
        <v>126</v>
      </c>
      <c r="BM133" s="207" t="s">
        <v>344</v>
      </c>
    </row>
    <row r="134" s="2" customFormat="1">
      <c r="A134" s="38"/>
      <c r="B134" s="39"/>
      <c r="C134" s="40"/>
      <c r="D134" s="257" t="s">
        <v>222</v>
      </c>
      <c r="E134" s="40"/>
      <c r="F134" s="258" t="s">
        <v>345</v>
      </c>
      <c r="G134" s="40"/>
      <c r="H134" s="40"/>
      <c r="I134" s="259"/>
      <c r="J134" s="40"/>
      <c r="K134" s="40"/>
      <c r="L134" s="44"/>
      <c r="M134" s="260"/>
      <c r="N134" s="261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6" t="s">
        <v>222</v>
      </c>
      <c r="AU134" s="16" t="s">
        <v>84</v>
      </c>
    </row>
    <row r="135" s="2" customFormat="1" ht="16.5" customHeight="1">
      <c r="A135" s="38"/>
      <c r="B135" s="39"/>
      <c r="C135" s="196" t="s">
        <v>346</v>
      </c>
      <c r="D135" s="196" t="s">
        <v>121</v>
      </c>
      <c r="E135" s="197" t="s">
        <v>347</v>
      </c>
      <c r="F135" s="198" t="s">
        <v>348</v>
      </c>
      <c r="G135" s="199" t="s">
        <v>124</v>
      </c>
      <c r="H135" s="200">
        <v>10</v>
      </c>
      <c r="I135" s="201"/>
      <c r="J135" s="202">
        <f>ROUND(I135*H135,2)</f>
        <v>0</v>
      </c>
      <c r="K135" s="198" t="s">
        <v>220</v>
      </c>
      <c r="L135" s="44"/>
      <c r="M135" s="203" t="s">
        <v>32</v>
      </c>
      <c r="N135" s="204" t="s">
        <v>47</v>
      </c>
      <c r="O135" s="84"/>
      <c r="P135" s="205">
        <f>O135*H135</f>
        <v>0</v>
      </c>
      <c r="Q135" s="205">
        <v>0</v>
      </c>
      <c r="R135" s="205">
        <f>Q135*H135</f>
        <v>0</v>
      </c>
      <c r="S135" s="205">
        <v>0</v>
      </c>
      <c r="T135" s="20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07" t="s">
        <v>126</v>
      </c>
      <c r="AT135" s="207" t="s">
        <v>121</v>
      </c>
      <c r="AU135" s="207" t="s">
        <v>84</v>
      </c>
      <c r="AY135" s="16" t="s">
        <v>120</v>
      </c>
      <c r="BE135" s="208">
        <f>IF(N135="základní",J135,0)</f>
        <v>0</v>
      </c>
      <c r="BF135" s="208">
        <f>IF(N135="snížená",J135,0)</f>
        <v>0</v>
      </c>
      <c r="BG135" s="208">
        <f>IF(N135="zákl. přenesená",J135,0)</f>
        <v>0</v>
      </c>
      <c r="BH135" s="208">
        <f>IF(N135="sníž. přenesená",J135,0)</f>
        <v>0</v>
      </c>
      <c r="BI135" s="208">
        <f>IF(N135="nulová",J135,0)</f>
        <v>0</v>
      </c>
      <c r="BJ135" s="16" t="s">
        <v>84</v>
      </c>
      <c r="BK135" s="208">
        <f>ROUND(I135*H135,2)</f>
        <v>0</v>
      </c>
      <c r="BL135" s="16" t="s">
        <v>126</v>
      </c>
      <c r="BM135" s="207" t="s">
        <v>349</v>
      </c>
    </row>
    <row r="136" s="2" customFormat="1">
      <c r="A136" s="38"/>
      <c r="B136" s="39"/>
      <c r="C136" s="40"/>
      <c r="D136" s="257" t="s">
        <v>222</v>
      </c>
      <c r="E136" s="40"/>
      <c r="F136" s="258" t="s">
        <v>350</v>
      </c>
      <c r="G136" s="40"/>
      <c r="H136" s="40"/>
      <c r="I136" s="259"/>
      <c r="J136" s="40"/>
      <c r="K136" s="40"/>
      <c r="L136" s="44"/>
      <c r="M136" s="260"/>
      <c r="N136" s="26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6" t="s">
        <v>222</v>
      </c>
      <c r="AU136" s="16" t="s">
        <v>84</v>
      </c>
    </row>
    <row r="137" s="2" customFormat="1" ht="16.5" customHeight="1">
      <c r="A137" s="38"/>
      <c r="B137" s="39"/>
      <c r="C137" s="196" t="s">
        <v>351</v>
      </c>
      <c r="D137" s="196" t="s">
        <v>121</v>
      </c>
      <c r="E137" s="197" t="s">
        <v>352</v>
      </c>
      <c r="F137" s="198" t="s">
        <v>353</v>
      </c>
      <c r="G137" s="199" t="s">
        <v>138</v>
      </c>
      <c r="H137" s="200">
        <v>60</v>
      </c>
      <c r="I137" s="201"/>
      <c r="J137" s="202">
        <f>ROUND(I137*H137,2)</f>
        <v>0</v>
      </c>
      <c r="K137" s="198" t="s">
        <v>220</v>
      </c>
      <c r="L137" s="44"/>
      <c r="M137" s="203" t="s">
        <v>32</v>
      </c>
      <c r="N137" s="204" t="s">
        <v>47</v>
      </c>
      <c r="O137" s="84"/>
      <c r="P137" s="205">
        <f>O137*H137</f>
        <v>0</v>
      </c>
      <c r="Q137" s="205">
        <v>0</v>
      </c>
      <c r="R137" s="205">
        <f>Q137*H137</f>
        <v>0</v>
      </c>
      <c r="S137" s="205">
        <v>0</v>
      </c>
      <c r="T137" s="20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07" t="s">
        <v>126</v>
      </c>
      <c r="AT137" s="207" t="s">
        <v>121</v>
      </c>
      <c r="AU137" s="207" t="s">
        <v>84</v>
      </c>
      <c r="AY137" s="16" t="s">
        <v>120</v>
      </c>
      <c r="BE137" s="208">
        <f>IF(N137="základní",J137,0)</f>
        <v>0</v>
      </c>
      <c r="BF137" s="208">
        <f>IF(N137="snížená",J137,0)</f>
        <v>0</v>
      </c>
      <c r="BG137" s="208">
        <f>IF(N137="zákl. přenesená",J137,0)</f>
        <v>0</v>
      </c>
      <c r="BH137" s="208">
        <f>IF(N137="sníž. přenesená",J137,0)</f>
        <v>0</v>
      </c>
      <c r="BI137" s="208">
        <f>IF(N137="nulová",J137,0)</f>
        <v>0</v>
      </c>
      <c r="BJ137" s="16" t="s">
        <v>84</v>
      </c>
      <c r="BK137" s="208">
        <f>ROUND(I137*H137,2)</f>
        <v>0</v>
      </c>
      <c r="BL137" s="16" t="s">
        <v>126</v>
      </c>
      <c r="BM137" s="207" t="s">
        <v>354</v>
      </c>
    </row>
    <row r="138" s="2" customFormat="1">
      <c r="A138" s="38"/>
      <c r="B138" s="39"/>
      <c r="C138" s="40"/>
      <c r="D138" s="257" t="s">
        <v>222</v>
      </c>
      <c r="E138" s="40"/>
      <c r="F138" s="258" t="s">
        <v>355</v>
      </c>
      <c r="G138" s="40"/>
      <c r="H138" s="40"/>
      <c r="I138" s="259"/>
      <c r="J138" s="40"/>
      <c r="K138" s="40"/>
      <c r="L138" s="44"/>
      <c r="M138" s="260"/>
      <c r="N138" s="261"/>
      <c r="O138" s="84"/>
      <c r="P138" s="84"/>
      <c r="Q138" s="84"/>
      <c r="R138" s="84"/>
      <c r="S138" s="84"/>
      <c r="T138" s="85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6" t="s">
        <v>222</v>
      </c>
      <c r="AU138" s="16" t="s">
        <v>84</v>
      </c>
    </row>
    <row r="139" s="2" customFormat="1" ht="16.5" customHeight="1">
      <c r="A139" s="38"/>
      <c r="B139" s="39"/>
      <c r="C139" s="196" t="s">
        <v>356</v>
      </c>
      <c r="D139" s="196" t="s">
        <v>121</v>
      </c>
      <c r="E139" s="197" t="s">
        <v>357</v>
      </c>
      <c r="F139" s="198" t="s">
        <v>358</v>
      </c>
      <c r="G139" s="199" t="s">
        <v>124</v>
      </c>
      <c r="H139" s="200">
        <v>30</v>
      </c>
      <c r="I139" s="201"/>
      <c r="J139" s="202">
        <f>ROUND(I139*H139,2)</f>
        <v>0</v>
      </c>
      <c r="K139" s="198" t="s">
        <v>220</v>
      </c>
      <c r="L139" s="44"/>
      <c r="M139" s="203" t="s">
        <v>32</v>
      </c>
      <c r="N139" s="204" t="s">
        <v>47</v>
      </c>
      <c r="O139" s="84"/>
      <c r="P139" s="205">
        <f>O139*H139</f>
        <v>0</v>
      </c>
      <c r="Q139" s="205">
        <v>0</v>
      </c>
      <c r="R139" s="205">
        <f>Q139*H139</f>
        <v>0</v>
      </c>
      <c r="S139" s="205">
        <v>0</v>
      </c>
      <c r="T139" s="20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07" t="s">
        <v>126</v>
      </c>
      <c r="AT139" s="207" t="s">
        <v>121</v>
      </c>
      <c r="AU139" s="207" t="s">
        <v>84</v>
      </c>
      <c r="AY139" s="16" t="s">
        <v>120</v>
      </c>
      <c r="BE139" s="208">
        <f>IF(N139="základní",J139,0)</f>
        <v>0</v>
      </c>
      <c r="BF139" s="208">
        <f>IF(N139="snížená",J139,0)</f>
        <v>0</v>
      </c>
      <c r="BG139" s="208">
        <f>IF(N139="zákl. přenesená",J139,0)</f>
        <v>0</v>
      </c>
      <c r="BH139" s="208">
        <f>IF(N139="sníž. přenesená",J139,0)</f>
        <v>0</v>
      </c>
      <c r="BI139" s="208">
        <f>IF(N139="nulová",J139,0)</f>
        <v>0</v>
      </c>
      <c r="BJ139" s="16" t="s">
        <v>84</v>
      </c>
      <c r="BK139" s="208">
        <f>ROUND(I139*H139,2)</f>
        <v>0</v>
      </c>
      <c r="BL139" s="16" t="s">
        <v>126</v>
      </c>
      <c r="BM139" s="207" t="s">
        <v>359</v>
      </c>
    </row>
    <row r="140" s="2" customFormat="1">
      <c r="A140" s="38"/>
      <c r="B140" s="39"/>
      <c r="C140" s="40"/>
      <c r="D140" s="257" t="s">
        <v>222</v>
      </c>
      <c r="E140" s="40"/>
      <c r="F140" s="258" t="s">
        <v>360</v>
      </c>
      <c r="G140" s="40"/>
      <c r="H140" s="40"/>
      <c r="I140" s="259"/>
      <c r="J140" s="40"/>
      <c r="K140" s="40"/>
      <c r="L140" s="44"/>
      <c r="M140" s="260"/>
      <c r="N140" s="261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6" t="s">
        <v>222</v>
      </c>
      <c r="AU140" s="16" t="s">
        <v>84</v>
      </c>
    </row>
    <row r="141" s="2" customFormat="1" ht="16.5" customHeight="1">
      <c r="A141" s="38"/>
      <c r="B141" s="39"/>
      <c r="C141" s="196" t="s">
        <v>361</v>
      </c>
      <c r="D141" s="196" t="s">
        <v>121</v>
      </c>
      <c r="E141" s="197" t="s">
        <v>362</v>
      </c>
      <c r="F141" s="198" t="s">
        <v>363</v>
      </c>
      <c r="G141" s="199" t="s">
        <v>219</v>
      </c>
      <c r="H141" s="200">
        <v>20</v>
      </c>
      <c r="I141" s="201"/>
      <c r="J141" s="202">
        <f>ROUND(I141*H141,2)</f>
        <v>0</v>
      </c>
      <c r="K141" s="198" t="s">
        <v>220</v>
      </c>
      <c r="L141" s="44"/>
      <c r="M141" s="203" t="s">
        <v>32</v>
      </c>
      <c r="N141" s="204" t="s">
        <v>47</v>
      </c>
      <c r="O141" s="84"/>
      <c r="P141" s="205">
        <f>O141*H141</f>
        <v>0</v>
      </c>
      <c r="Q141" s="205">
        <v>0</v>
      </c>
      <c r="R141" s="205">
        <f>Q141*H141</f>
        <v>0</v>
      </c>
      <c r="S141" s="205">
        <v>0</v>
      </c>
      <c r="T141" s="20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07" t="s">
        <v>126</v>
      </c>
      <c r="AT141" s="207" t="s">
        <v>121</v>
      </c>
      <c r="AU141" s="207" t="s">
        <v>84</v>
      </c>
      <c r="AY141" s="16" t="s">
        <v>120</v>
      </c>
      <c r="BE141" s="208">
        <f>IF(N141="základní",J141,0)</f>
        <v>0</v>
      </c>
      <c r="BF141" s="208">
        <f>IF(N141="snížená",J141,0)</f>
        <v>0</v>
      </c>
      <c r="BG141" s="208">
        <f>IF(N141="zákl. přenesená",J141,0)</f>
        <v>0</v>
      </c>
      <c r="BH141" s="208">
        <f>IF(N141="sníž. přenesená",J141,0)</f>
        <v>0</v>
      </c>
      <c r="BI141" s="208">
        <f>IF(N141="nulová",J141,0)</f>
        <v>0</v>
      </c>
      <c r="BJ141" s="16" t="s">
        <v>84</v>
      </c>
      <c r="BK141" s="208">
        <f>ROUND(I141*H141,2)</f>
        <v>0</v>
      </c>
      <c r="BL141" s="16" t="s">
        <v>126</v>
      </c>
      <c r="BM141" s="207" t="s">
        <v>364</v>
      </c>
    </row>
    <row r="142" s="2" customFormat="1">
      <c r="A142" s="38"/>
      <c r="B142" s="39"/>
      <c r="C142" s="40"/>
      <c r="D142" s="257" t="s">
        <v>222</v>
      </c>
      <c r="E142" s="40"/>
      <c r="F142" s="258" t="s">
        <v>365</v>
      </c>
      <c r="G142" s="40"/>
      <c r="H142" s="40"/>
      <c r="I142" s="259"/>
      <c r="J142" s="40"/>
      <c r="K142" s="40"/>
      <c r="L142" s="44"/>
      <c r="M142" s="260"/>
      <c r="N142" s="261"/>
      <c r="O142" s="84"/>
      <c r="P142" s="84"/>
      <c r="Q142" s="84"/>
      <c r="R142" s="84"/>
      <c r="S142" s="84"/>
      <c r="T142" s="85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6" t="s">
        <v>222</v>
      </c>
      <c r="AU142" s="16" t="s">
        <v>84</v>
      </c>
    </row>
    <row r="143" s="2" customFormat="1" ht="16.5" customHeight="1">
      <c r="A143" s="38"/>
      <c r="B143" s="39"/>
      <c r="C143" s="196" t="s">
        <v>366</v>
      </c>
      <c r="D143" s="196" t="s">
        <v>121</v>
      </c>
      <c r="E143" s="197" t="s">
        <v>367</v>
      </c>
      <c r="F143" s="198" t="s">
        <v>368</v>
      </c>
      <c r="G143" s="199" t="s">
        <v>219</v>
      </c>
      <c r="H143" s="200">
        <v>20</v>
      </c>
      <c r="I143" s="201"/>
      <c r="J143" s="202">
        <f>ROUND(I143*H143,2)</f>
        <v>0</v>
      </c>
      <c r="K143" s="198" t="s">
        <v>220</v>
      </c>
      <c r="L143" s="44"/>
      <c r="M143" s="203" t="s">
        <v>32</v>
      </c>
      <c r="N143" s="204" t="s">
        <v>47</v>
      </c>
      <c r="O143" s="84"/>
      <c r="P143" s="205">
        <f>O143*H143</f>
        <v>0</v>
      </c>
      <c r="Q143" s="205">
        <v>0</v>
      </c>
      <c r="R143" s="205">
        <f>Q143*H143</f>
        <v>0</v>
      </c>
      <c r="S143" s="205">
        <v>0</v>
      </c>
      <c r="T143" s="20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07" t="s">
        <v>126</v>
      </c>
      <c r="AT143" s="207" t="s">
        <v>121</v>
      </c>
      <c r="AU143" s="207" t="s">
        <v>84</v>
      </c>
      <c r="AY143" s="16" t="s">
        <v>120</v>
      </c>
      <c r="BE143" s="208">
        <f>IF(N143="základní",J143,0)</f>
        <v>0</v>
      </c>
      <c r="BF143" s="208">
        <f>IF(N143="snížená",J143,0)</f>
        <v>0</v>
      </c>
      <c r="BG143" s="208">
        <f>IF(N143="zákl. přenesená",J143,0)</f>
        <v>0</v>
      </c>
      <c r="BH143" s="208">
        <f>IF(N143="sníž. přenesená",J143,0)</f>
        <v>0</v>
      </c>
      <c r="BI143" s="208">
        <f>IF(N143="nulová",J143,0)</f>
        <v>0</v>
      </c>
      <c r="BJ143" s="16" t="s">
        <v>84</v>
      </c>
      <c r="BK143" s="208">
        <f>ROUND(I143*H143,2)</f>
        <v>0</v>
      </c>
      <c r="BL143" s="16" t="s">
        <v>126</v>
      </c>
      <c r="BM143" s="207" t="s">
        <v>369</v>
      </c>
    </row>
    <row r="144" s="2" customFormat="1">
      <c r="A144" s="38"/>
      <c r="B144" s="39"/>
      <c r="C144" s="40"/>
      <c r="D144" s="257" t="s">
        <v>222</v>
      </c>
      <c r="E144" s="40"/>
      <c r="F144" s="258" t="s">
        <v>370</v>
      </c>
      <c r="G144" s="40"/>
      <c r="H144" s="40"/>
      <c r="I144" s="259"/>
      <c r="J144" s="40"/>
      <c r="K144" s="40"/>
      <c r="L144" s="44"/>
      <c r="M144" s="260"/>
      <c r="N144" s="261"/>
      <c r="O144" s="84"/>
      <c r="P144" s="84"/>
      <c r="Q144" s="84"/>
      <c r="R144" s="84"/>
      <c r="S144" s="84"/>
      <c r="T144" s="85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6" t="s">
        <v>222</v>
      </c>
      <c r="AU144" s="16" t="s">
        <v>84</v>
      </c>
    </row>
    <row r="145" s="2" customFormat="1" ht="16.5" customHeight="1">
      <c r="A145" s="38"/>
      <c r="B145" s="39"/>
      <c r="C145" s="196" t="s">
        <v>371</v>
      </c>
      <c r="D145" s="196" t="s">
        <v>121</v>
      </c>
      <c r="E145" s="197" t="s">
        <v>372</v>
      </c>
      <c r="F145" s="198" t="s">
        <v>373</v>
      </c>
      <c r="G145" s="199" t="s">
        <v>138</v>
      </c>
      <c r="H145" s="200">
        <v>20</v>
      </c>
      <c r="I145" s="201"/>
      <c r="J145" s="202">
        <f>ROUND(I145*H145,2)</f>
        <v>0</v>
      </c>
      <c r="K145" s="198" t="s">
        <v>220</v>
      </c>
      <c r="L145" s="44"/>
      <c r="M145" s="203" t="s">
        <v>32</v>
      </c>
      <c r="N145" s="204" t="s">
        <v>47</v>
      </c>
      <c r="O145" s="84"/>
      <c r="P145" s="205">
        <f>O145*H145</f>
        <v>0</v>
      </c>
      <c r="Q145" s="205">
        <v>0</v>
      </c>
      <c r="R145" s="205">
        <f>Q145*H145</f>
        <v>0</v>
      </c>
      <c r="S145" s="205">
        <v>0.00044900000000000002</v>
      </c>
      <c r="T145" s="206">
        <f>S145*H145</f>
        <v>0.0089800000000000001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07" t="s">
        <v>84</v>
      </c>
      <c r="AT145" s="207" t="s">
        <v>121</v>
      </c>
      <c r="AU145" s="207" t="s">
        <v>84</v>
      </c>
      <c r="AY145" s="16" t="s">
        <v>120</v>
      </c>
      <c r="BE145" s="208">
        <f>IF(N145="základní",J145,0)</f>
        <v>0</v>
      </c>
      <c r="BF145" s="208">
        <f>IF(N145="snížená",J145,0)</f>
        <v>0</v>
      </c>
      <c r="BG145" s="208">
        <f>IF(N145="zákl. přenesená",J145,0)</f>
        <v>0</v>
      </c>
      <c r="BH145" s="208">
        <f>IF(N145="sníž. přenesená",J145,0)</f>
        <v>0</v>
      </c>
      <c r="BI145" s="208">
        <f>IF(N145="nulová",J145,0)</f>
        <v>0</v>
      </c>
      <c r="BJ145" s="16" t="s">
        <v>84</v>
      </c>
      <c r="BK145" s="208">
        <f>ROUND(I145*H145,2)</f>
        <v>0</v>
      </c>
      <c r="BL145" s="16" t="s">
        <v>84</v>
      </c>
      <c r="BM145" s="207" t="s">
        <v>374</v>
      </c>
    </row>
    <row r="146" s="2" customFormat="1">
      <c r="A146" s="38"/>
      <c r="B146" s="39"/>
      <c r="C146" s="40"/>
      <c r="D146" s="257" t="s">
        <v>222</v>
      </c>
      <c r="E146" s="40"/>
      <c r="F146" s="258" t="s">
        <v>375</v>
      </c>
      <c r="G146" s="40"/>
      <c r="H146" s="40"/>
      <c r="I146" s="259"/>
      <c r="J146" s="40"/>
      <c r="K146" s="40"/>
      <c r="L146" s="44"/>
      <c r="M146" s="260"/>
      <c r="N146" s="261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6" t="s">
        <v>222</v>
      </c>
      <c r="AU146" s="16" t="s">
        <v>84</v>
      </c>
    </row>
    <row r="147" s="2" customFormat="1" ht="16.5" customHeight="1">
      <c r="A147" s="38"/>
      <c r="B147" s="39"/>
      <c r="C147" s="196" t="s">
        <v>376</v>
      </c>
      <c r="D147" s="196" t="s">
        <v>121</v>
      </c>
      <c r="E147" s="197" t="s">
        <v>377</v>
      </c>
      <c r="F147" s="198" t="s">
        <v>378</v>
      </c>
      <c r="G147" s="199" t="s">
        <v>138</v>
      </c>
      <c r="H147" s="200">
        <v>10</v>
      </c>
      <c r="I147" s="201"/>
      <c r="J147" s="202">
        <f>ROUND(I147*H147,2)</f>
        <v>0</v>
      </c>
      <c r="K147" s="198" t="s">
        <v>220</v>
      </c>
      <c r="L147" s="44"/>
      <c r="M147" s="203" t="s">
        <v>32</v>
      </c>
      <c r="N147" s="204" t="s">
        <v>47</v>
      </c>
      <c r="O147" s="84"/>
      <c r="P147" s="205">
        <f>O147*H147</f>
        <v>0</v>
      </c>
      <c r="Q147" s="205">
        <v>0</v>
      </c>
      <c r="R147" s="205">
        <f>Q147*H147</f>
        <v>0</v>
      </c>
      <c r="S147" s="205">
        <v>0.00067299999999999999</v>
      </c>
      <c r="T147" s="206">
        <f>S147*H147</f>
        <v>0.0067299999999999999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07" t="s">
        <v>84</v>
      </c>
      <c r="AT147" s="207" t="s">
        <v>121</v>
      </c>
      <c r="AU147" s="207" t="s">
        <v>84</v>
      </c>
      <c r="AY147" s="16" t="s">
        <v>120</v>
      </c>
      <c r="BE147" s="208">
        <f>IF(N147="základní",J147,0)</f>
        <v>0</v>
      </c>
      <c r="BF147" s="208">
        <f>IF(N147="snížená",J147,0)</f>
        <v>0</v>
      </c>
      <c r="BG147" s="208">
        <f>IF(N147="zákl. přenesená",J147,0)</f>
        <v>0</v>
      </c>
      <c r="BH147" s="208">
        <f>IF(N147="sníž. přenesená",J147,0)</f>
        <v>0</v>
      </c>
      <c r="BI147" s="208">
        <f>IF(N147="nulová",J147,0)</f>
        <v>0</v>
      </c>
      <c r="BJ147" s="16" t="s">
        <v>84</v>
      </c>
      <c r="BK147" s="208">
        <f>ROUND(I147*H147,2)</f>
        <v>0</v>
      </c>
      <c r="BL147" s="16" t="s">
        <v>84</v>
      </c>
      <c r="BM147" s="207" t="s">
        <v>379</v>
      </c>
    </row>
    <row r="148" s="2" customFormat="1">
      <c r="A148" s="38"/>
      <c r="B148" s="39"/>
      <c r="C148" s="40"/>
      <c r="D148" s="257" t="s">
        <v>222</v>
      </c>
      <c r="E148" s="40"/>
      <c r="F148" s="258" t="s">
        <v>380</v>
      </c>
      <c r="G148" s="40"/>
      <c r="H148" s="40"/>
      <c r="I148" s="259"/>
      <c r="J148" s="40"/>
      <c r="K148" s="40"/>
      <c r="L148" s="44"/>
      <c r="M148" s="260"/>
      <c r="N148" s="261"/>
      <c r="O148" s="84"/>
      <c r="P148" s="84"/>
      <c r="Q148" s="84"/>
      <c r="R148" s="84"/>
      <c r="S148" s="84"/>
      <c r="T148" s="85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6" t="s">
        <v>222</v>
      </c>
      <c r="AU148" s="16" t="s">
        <v>84</v>
      </c>
    </row>
    <row r="149" s="2" customFormat="1" ht="16.5" customHeight="1">
      <c r="A149" s="38"/>
      <c r="B149" s="39"/>
      <c r="C149" s="196" t="s">
        <v>381</v>
      </c>
      <c r="D149" s="196" t="s">
        <v>121</v>
      </c>
      <c r="E149" s="197" t="s">
        <v>382</v>
      </c>
      <c r="F149" s="198" t="s">
        <v>383</v>
      </c>
      <c r="G149" s="199" t="s">
        <v>138</v>
      </c>
      <c r="H149" s="200">
        <v>10</v>
      </c>
      <c r="I149" s="201"/>
      <c r="J149" s="202">
        <f>ROUND(I149*H149,2)</f>
        <v>0</v>
      </c>
      <c r="K149" s="198" t="s">
        <v>220</v>
      </c>
      <c r="L149" s="44"/>
      <c r="M149" s="203" t="s">
        <v>32</v>
      </c>
      <c r="N149" s="204" t="s">
        <v>47</v>
      </c>
      <c r="O149" s="84"/>
      <c r="P149" s="205">
        <f>O149*H149</f>
        <v>0</v>
      </c>
      <c r="Q149" s="205">
        <v>0</v>
      </c>
      <c r="R149" s="205">
        <f>Q149*H149</f>
        <v>0</v>
      </c>
      <c r="S149" s="205">
        <v>0.00050000000000000001</v>
      </c>
      <c r="T149" s="206">
        <f>S149*H149</f>
        <v>0.0050000000000000001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07" t="s">
        <v>84</v>
      </c>
      <c r="AT149" s="207" t="s">
        <v>121</v>
      </c>
      <c r="AU149" s="207" t="s">
        <v>84</v>
      </c>
      <c r="AY149" s="16" t="s">
        <v>120</v>
      </c>
      <c r="BE149" s="208">
        <f>IF(N149="základní",J149,0)</f>
        <v>0</v>
      </c>
      <c r="BF149" s="208">
        <f>IF(N149="snížená",J149,0)</f>
        <v>0</v>
      </c>
      <c r="BG149" s="208">
        <f>IF(N149="zákl. přenesená",J149,0)</f>
        <v>0</v>
      </c>
      <c r="BH149" s="208">
        <f>IF(N149="sníž. přenesená",J149,0)</f>
        <v>0</v>
      </c>
      <c r="BI149" s="208">
        <f>IF(N149="nulová",J149,0)</f>
        <v>0</v>
      </c>
      <c r="BJ149" s="16" t="s">
        <v>84</v>
      </c>
      <c r="BK149" s="208">
        <f>ROUND(I149*H149,2)</f>
        <v>0</v>
      </c>
      <c r="BL149" s="16" t="s">
        <v>84</v>
      </c>
      <c r="BM149" s="207" t="s">
        <v>384</v>
      </c>
    </row>
    <row r="150" s="2" customFormat="1">
      <c r="A150" s="38"/>
      <c r="B150" s="39"/>
      <c r="C150" s="40"/>
      <c r="D150" s="257" t="s">
        <v>222</v>
      </c>
      <c r="E150" s="40"/>
      <c r="F150" s="258" t="s">
        <v>385</v>
      </c>
      <c r="G150" s="40"/>
      <c r="H150" s="40"/>
      <c r="I150" s="259"/>
      <c r="J150" s="40"/>
      <c r="K150" s="40"/>
      <c r="L150" s="44"/>
      <c r="M150" s="260"/>
      <c r="N150" s="261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6" t="s">
        <v>222</v>
      </c>
      <c r="AU150" s="16" t="s">
        <v>84</v>
      </c>
    </row>
    <row r="151" s="2" customFormat="1" ht="16.5" customHeight="1">
      <c r="A151" s="38"/>
      <c r="B151" s="39"/>
      <c r="C151" s="196" t="s">
        <v>386</v>
      </c>
      <c r="D151" s="196" t="s">
        <v>121</v>
      </c>
      <c r="E151" s="197" t="s">
        <v>387</v>
      </c>
      <c r="F151" s="198" t="s">
        <v>388</v>
      </c>
      <c r="G151" s="199" t="s">
        <v>138</v>
      </c>
      <c r="H151" s="200">
        <v>20</v>
      </c>
      <c r="I151" s="201"/>
      <c r="J151" s="202">
        <f>ROUND(I151*H151,2)</f>
        <v>0</v>
      </c>
      <c r="K151" s="198" t="s">
        <v>220</v>
      </c>
      <c r="L151" s="44"/>
      <c r="M151" s="203" t="s">
        <v>32</v>
      </c>
      <c r="N151" s="204" t="s">
        <v>47</v>
      </c>
      <c r="O151" s="84"/>
      <c r="P151" s="205">
        <f>O151*H151</f>
        <v>0</v>
      </c>
      <c r="Q151" s="205">
        <v>0</v>
      </c>
      <c r="R151" s="205">
        <f>Q151*H151</f>
        <v>0</v>
      </c>
      <c r="S151" s="205">
        <v>0.0012999999999999999</v>
      </c>
      <c r="T151" s="206">
        <f>S151*H151</f>
        <v>0.025999999999999999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07" t="s">
        <v>84</v>
      </c>
      <c r="AT151" s="207" t="s">
        <v>121</v>
      </c>
      <c r="AU151" s="207" t="s">
        <v>84</v>
      </c>
      <c r="AY151" s="16" t="s">
        <v>120</v>
      </c>
      <c r="BE151" s="208">
        <f>IF(N151="základní",J151,0)</f>
        <v>0</v>
      </c>
      <c r="BF151" s="208">
        <f>IF(N151="snížená",J151,0)</f>
        <v>0</v>
      </c>
      <c r="BG151" s="208">
        <f>IF(N151="zákl. přenesená",J151,0)</f>
        <v>0</v>
      </c>
      <c r="BH151" s="208">
        <f>IF(N151="sníž. přenesená",J151,0)</f>
        <v>0</v>
      </c>
      <c r="BI151" s="208">
        <f>IF(N151="nulová",J151,0)</f>
        <v>0</v>
      </c>
      <c r="BJ151" s="16" t="s">
        <v>84</v>
      </c>
      <c r="BK151" s="208">
        <f>ROUND(I151*H151,2)</f>
        <v>0</v>
      </c>
      <c r="BL151" s="16" t="s">
        <v>84</v>
      </c>
      <c r="BM151" s="207" t="s">
        <v>389</v>
      </c>
    </row>
    <row r="152" s="2" customFormat="1">
      <c r="A152" s="38"/>
      <c r="B152" s="39"/>
      <c r="C152" s="40"/>
      <c r="D152" s="257" t="s">
        <v>222</v>
      </c>
      <c r="E152" s="40"/>
      <c r="F152" s="258" t="s">
        <v>390</v>
      </c>
      <c r="G152" s="40"/>
      <c r="H152" s="40"/>
      <c r="I152" s="259"/>
      <c r="J152" s="40"/>
      <c r="K152" s="40"/>
      <c r="L152" s="44"/>
      <c r="M152" s="260"/>
      <c r="N152" s="261"/>
      <c r="O152" s="84"/>
      <c r="P152" s="84"/>
      <c r="Q152" s="84"/>
      <c r="R152" s="84"/>
      <c r="S152" s="84"/>
      <c r="T152" s="85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6" t="s">
        <v>222</v>
      </c>
      <c r="AU152" s="16" t="s">
        <v>84</v>
      </c>
    </row>
    <row r="153" s="2" customFormat="1" ht="16.5" customHeight="1">
      <c r="A153" s="38"/>
      <c r="B153" s="39"/>
      <c r="C153" s="196" t="s">
        <v>391</v>
      </c>
      <c r="D153" s="196" t="s">
        <v>121</v>
      </c>
      <c r="E153" s="197" t="s">
        <v>392</v>
      </c>
      <c r="F153" s="198" t="s">
        <v>393</v>
      </c>
      <c r="G153" s="199" t="s">
        <v>124</v>
      </c>
      <c r="H153" s="200">
        <v>10</v>
      </c>
      <c r="I153" s="201"/>
      <c r="J153" s="202">
        <f>ROUND(I153*H153,2)</f>
        <v>0</v>
      </c>
      <c r="K153" s="198" t="s">
        <v>220</v>
      </c>
      <c r="L153" s="44"/>
      <c r="M153" s="203" t="s">
        <v>32</v>
      </c>
      <c r="N153" s="204" t="s">
        <v>47</v>
      </c>
      <c r="O153" s="84"/>
      <c r="P153" s="205">
        <f>O153*H153</f>
        <v>0</v>
      </c>
      <c r="Q153" s="205">
        <v>0</v>
      </c>
      <c r="R153" s="205">
        <f>Q153*H153</f>
        <v>0</v>
      </c>
      <c r="S153" s="205">
        <v>0.00010000000000000001</v>
      </c>
      <c r="T153" s="206">
        <f>S153*H153</f>
        <v>0.001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07" t="s">
        <v>84</v>
      </c>
      <c r="AT153" s="207" t="s">
        <v>121</v>
      </c>
      <c r="AU153" s="207" t="s">
        <v>84</v>
      </c>
      <c r="AY153" s="16" t="s">
        <v>120</v>
      </c>
      <c r="BE153" s="208">
        <f>IF(N153="základní",J153,0)</f>
        <v>0</v>
      </c>
      <c r="BF153" s="208">
        <f>IF(N153="snížená",J153,0)</f>
        <v>0</v>
      </c>
      <c r="BG153" s="208">
        <f>IF(N153="zákl. přenesená",J153,0)</f>
        <v>0</v>
      </c>
      <c r="BH153" s="208">
        <f>IF(N153="sníž. přenesená",J153,0)</f>
        <v>0</v>
      </c>
      <c r="BI153" s="208">
        <f>IF(N153="nulová",J153,0)</f>
        <v>0</v>
      </c>
      <c r="BJ153" s="16" t="s">
        <v>84</v>
      </c>
      <c r="BK153" s="208">
        <f>ROUND(I153*H153,2)</f>
        <v>0</v>
      </c>
      <c r="BL153" s="16" t="s">
        <v>84</v>
      </c>
      <c r="BM153" s="207" t="s">
        <v>394</v>
      </c>
    </row>
    <row r="154" s="2" customFormat="1">
      <c r="A154" s="38"/>
      <c r="B154" s="39"/>
      <c r="C154" s="40"/>
      <c r="D154" s="257" t="s">
        <v>222</v>
      </c>
      <c r="E154" s="40"/>
      <c r="F154" s="258" t="s">
        <v>395</v>
      </c>
      <c r="G154" s="40"/>
      <c r="H154" s="40"/>
      <c r="I154" s="259"/>
      <c r="J154" s="40"/>
      <c r="K154" s="40"/>
      <c r="L154" s="44"/>
      <c r="M154" s="260"/>
      <c r="N154" s="261"/>
      <c r="O154" s="84"/>
      <c r="P154" s="84"/>
      <c r="Q154" s="84"/>
      <c r="R154" s="84"/>
      <c r="S154" s="84"/>
      <c r="T154" s="85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6" t="s">
        <v>222</v>
      </c>
      <c r="AU154" s="16" t="s">
        <v>84</v>
      </c>
    </row>
    <row r="155" s="2" customFormat="1" ht="16.5" customHeight="1">
      <c r="A155" s="38"/>
      <c r="B155" s="39"/>
      <c r="C155" s="196" t="s">
        <v>396</v>
      </c>
      <c r="D155" s="196" t="s">
        <v>121</v>
      </c>
      <c r="E155" s="197" t="s">
        <v>397</v>
      </c>
      <c r="F155" s="198" t="s">
        <v>398</v>
      </c>
      <c r="G155" s="199" t="s">
        <v>124</v>
      </c>
      <c r="H155" s="200">
        <v>5</v>
      </c>
      <c r="I155" s="201"/>
      <c r="J155" s="202">
        <f>ROUND(I155*H155,2)</f>
        <v>0</v>
      </c>
      <c r="K155" s="198" t="s">
        <v>220</v>
      </c>
      <c r="L155" s="44"/>
      <c r="M155" s="203" t="s">
        <v>32</v>
      </c>
      <c r="N155" s="204" t="s">
        <v>47</v>
      </c>
      <c r="O155" s="84"/>
      <c r="P155" s="205">
        <f>O155*H155</f>
        <v>0</v>
      </c>
      <c r="Q155" s="205">
        <v>0</v>
      </c>
      <c r="R155" s="205">
        <f>Q155*H155</f>
        <v>0</v>
      </c>
      <c r="S155" s="205">
        <v>0.00025999999999999998</v>
      </c>
      <c r="T155" s="206">
        <f>S155*H155</f>
        <v>0.0012999999999999999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07" t="s">
        <v>84</v>
      </c>
      <c r="AT155" s="207" t="s">
        <v>121</v>
      </c>
      <c r="AU155" s="207" t="s">
        <v>84</v>
      </c>
      <c r="AY155" s="16" t="s">
        <v>120</v>
      </c>
      <c r="BE155" s="208">
        <f>IF(N155="základní",J155,0)</f>
        <v>0</v>
      </c>
      <c r="BF155" s="208">
        <f>IF(N155="snížená",J155,0)</f>
        <v>0</v>
      </c>
      <c r="BG155" s="208">
        <f>IF(N155="zákl. přenesená",J155,0)</f>
        <v>0</v>
      </c>
      <c r="BH155" s="208">
        <f>IF(N155="sníž. přenesená",J155,0)</f>
        <v>0</v>
      </c>
      <c r="BI155" s="208">
        <f>IF(N155="nulová",J155,0)</f>
        <v>0</v>
      </c>
      <c r="BJ155" s="16" t="s">
        <v>84</v>
      </c>
      <c r="BK155" s="208">
        <f>ROUND(I155*H155,2)</f>
        <v>0</v>
      </c>
      <c r="BL155" s="16" t="s">
        <v>84</v>
      </c>
      <c r="BM155" s="207" t="s">
        <v>399</v>
      </c>
    </row>
    <row r="156" s="2" customFormat="1">
      <c r="A156" s="38"/>
      <c r="B156" s="39"/>
      <c r="C156" s="40"/>
      <c r="D156" s="257" t="s">
        <v>222</v>
      </c>
      <c r="E156" s="40"/>
      <c r="F156" s="258" t="s">
        <v>400</v>
      </c>
      <c r="G156" s="40"/>
      <c r="H156" s="40"/>
      <c r="I156" s="259"/>
      <c r="J156" s="40"/>
      <c r="K156" s="40"/>
      <c r="L156" s="44"/>
      <c r="M156" s="260"/>
      <c r="N156" s="261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6" t="s">
        <v>222</v>
      </c>
      <c r="AU156" s="16" t="s">
        <v>84</v>
      </c>
    </row>
    <row r="157" s="2" customFormat="1" ht="16.5" customHeight="1">
      <c r="A157" s="38"/>
      <c r="B157" s="39"/>
      <c r="C157" s="196" t="s">
        <v>401</v>
      </c>
      <c r="D157" s="196" t="s">
        <v>121</v>
      </c>
      <c r="E157" s="197" t="s">
        <v>402</v>
      </c>
      <c r="F157" s="198" t="s">
        <v>403</v>
      </c>
      <c r="G157" s="199" t="s">
        <v>124</v>
      </c>
      <c r="H157" s="200">
        <v>20</v>
      </c>
      <c r="I157" s="201"/>
      <c r="J157" s="202">
        <f>ROUND(I157*H157,2)</f>
        <v>0</v>
      </c>
      <c r="K157" s="198" t="s">
        <v>220</v>
      </c>
      <c r="L157" s="44"/>
      <c r="M157" s="203" t="s">
        <v>32</v>
      </c>
      <c r="N157" s="204" t="s">
        <v>47</v>
      </c>
      <c r="O157" s="84"/>
      <c r="P157" s="205">
        <f>O157*H157</f>
        <v>0</v>
      </c>
      <c r="Q157" s="205">
        <v>0</v>
      </c>
      <c r="R157" s="205">
        <f>Q157*H157</f>
        <v>0</v>
      </c>
      <c r="S157" s="205">
        <v>0</v>
      </c>
      <c r="T157" s="20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07" t="s">
        <v>126</v>
      </c>
      <c r="AT157" s="207" t="s">
        <v>121</v>
      </c>
      <c r="AU157" s="207" t="s">
        <v>84</v>
      </c>
      <c r="AY157" s="16" t="s">
        <v>120</v>
      </c>
      <c r="BE157" s="208">
        <f>IF(N157="základní",J157,0)</f>
        <v>0</v>
      </c>
      <c r="BF157" s="208">
        <f>IF(N157="snížená",J157,0)</f>
        <v>0</v>
      </c>
      <c r="BG157" s="208">
        <f>IF(N157="zákl. přenesená",J157,0)</f>
        <v>0</v>
      </c>
      <c r="BH157" s="208">
        <f>IF(N157="sníž. přenesená",J157,0)</f>
        <v>0</v>
      </c>
      <c r="BI157" s="208">
        <f>IF(N157="nulová",J157,0)</f>
        <v>0</v>
      </c>
      <c r="BJ157" s="16" t="s">
        <v>84</v>
      </c>
      <c r="BK157" s="208">
        <f>ROUND(I157*H157,2)</f>
        <v>0</v>
      </c>
      <c r="BL157" s="16" t="s">
        <v>126</v>
      </c>
      <c r="BM157" s="207" t="s">
        <v>404</v>
      </c>
    </row>
    <row r="158" s="2" customFormat="1">
      <c r="A158" s="38"/>
      <c r="B158" s="39"/>
      <c r="C158" s="40"/>
      <c r="D158" s="257" t="s">
        <v>222</v>
      </c>
      <c r="E158" s="40"/>
      <c r="F158" s="258" t="s">
        <v>405</v>
      </c>
      <c r="G158" s="40"/>
      <c r="H158" s="40"/>
      <c r="I158" s="259"/>
      <c r="J158" s="40"/>
      <c r="K158" s="40"/>
      <c r="L158" s="44"/>
      <c r="M158" s="260"/>
      <c r="N158" s="261"/>
      <c r="O158" s="84"/>
      <c r="P158" s="84"/>
      <c r="Q158" s="84"/>
      <c r="R158" s="84"/>
      <c r="S158" s="84"/>
      <c r="T158" s="85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6" t="s">
        <v>222</v>
      </c>
      <c r="AU158" s="16" t="s">
        <v>84</v>
      </c>
    </row>
    <row r="159" s="2" customFormat="1" ht="16.5" customHeight="1">
      <c r="A159" s="38"/>
      <c r="B159" s="39"/>
      <c r="C159" s="196" t="s">
        <v>406</v>
      </c>
      <c r="D159" s="196" t="s">
        <v>121</v>
      </c>
      <c r="E159" s="197" t="s">
        <v>407</v>
      </c>
      <c r="F159" s="198" t="s">
        <v>408</v>
      </c>
      <c r="G159" s="199" t="s">
        <v>124</v>
      </c>
      <c r="H159" s="200">
        <v>4</v>
      </c>
      <c r="I159" s="201"/>
      <c r="J159" s="202">
        <f>ROUND(I159*H159,2)</f>
        <v>0</v>
      </c>
      <c r="K159" s="198" t="s">
        <v>220</v>
      </c>
      <c r="L159" s="44"/>
      <c r="M159" s="203" t="s">
        <v>32</v>
      </c>
      <c r="N159" s="204" t="s">
        <v>47</v>
      </c>
      <c r="O159" s="84"/>
      <c r="P159" s="205">
        <f>O159*H159</f>
        <v>0</v>
      </c>
      <c r="Q159" s="205">
        <v>0</v>
      </c>
      <c r="R159" s="205">
        <f>Q159*H159</f>
        <v>0</v>
      </c>
      <c r="S159" s="205">
        <v>0</v>
      </c>
      <c r="T159" s="20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07" t="s">
        <v>126</v>
      </c>
      <c r="AT159" s="207" t="s">
        <v>121</v>
      </c>
      <c r="AU159" s="207" t="s">
        <v>84</v>
      </c>
      <c r="AY159" s="16" t="s">
        <v>120</v>
      </c>
      <c r="BE159" s="208">
        <f>IF(N159="základní",J159,0)</f>
        <v>0</v>
      </c>
      <c r="BF159" s="208">
        <f>IF(N159="snížená",J159,0)</f>
        <v>0</v>
      </c>
      <c r="BG159" s="208">
        <f>IF(N159="zákl. přenesená",J159,0)</f>
        <v>0</v>
      </c>
      <c r="BH159" s="208">
        <f>IF(N159="sníž. přenesená",J159,0)</f>
        <v>0</v>
      </c>
      <c r="BI159" s="208">
        <f>IF(N159="nulová",J159,0)</f>
        <v>0</v>
      </c>
      <c r="BJ159" s="16" t="s">
        <v>84</v>
      </c>
      <c r="BK159" s="208">
        <f>ROUND(I159*H159,2)</f>
        <v>0</v>
      </c>
      <c r="BL159" s="16" t="s">
        <v>126</v>
      </c>
      <c r="BM159" s="207" t="s">
        <v>409</v>
      </c>
    </row>
    <row r="160" s="2" customFormat="1">
      <c r="A160" s="38"/>
      <c r="B160" s="39"/>
      <c r="C160" s="40"/>
      <c r="D160" s="257" t="s">
        <v>222</v>
      </c>
      <c r="E160" s="40"/>
      <c r="F160" s="258" t="s">
        <v>410</v>
      </c>
      <c r="G160" s="40"/>
      <c r="H160" s="40"/>
      <c r="I160" s="259"/>
      <c r="J160" s="40"/>
      <c r="K160" s="40"/>
      <c r="L160" s="44"/>
      <c r="M160" s="260"/>
      <c r="N160" s="261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6" t="s">
        <v>222</v>
      </c>
      <c r="AU160" s="16" t="s">
        <v>84</v>
      </c>
    </row>
    <row r="161" s="2" customFormat="1" ht="16.5" customHeight="1">
      <c r="A161" s="38"/>
      <c r="B161" s="39"/>
      <c r="C161" s="196" t="s">
        <v>411</v>
      </c>
      <c r="D161" s="196" t="s">
        <v>121</v>
      </c>
      <c r="E161" s="197" t="s">
        <v>412</v>
      </c>
      <c r="F161" s="198" t="s">
        <v>413</v>
      </c>
      <c r="G161" s="199" t="s">
        <v>138</v>
      </c>
      <c r="H161" s="200">
        <v>20</v>
      </c>
      <c r="I161" s="201"/>
      <c r="J161" s="202">
        <f>ROUND(I161*H161,2)</f>
        <v>0</v>
      </c>
      <c r="K161" s="198" t="s">
        <v>220</v>
      </c>
      <c r="L161" s="44"/>
      <c r="M161" s="203" t="s">
        <v>32</v>
      </c>
      <c r="N161" s="204" t="s">
        <v>47</v>
      </c>
      <c r="O161" s="84"/>
      <c r="P161" s="205">
        <f>O161*H161</f>
        <v>0</v>
      </c>
      <c r="Q161" s="205">
        <v>4.0000000000000003E-05</v>
      </c>
      <c r="R161" s="205">
        <f>Q161*H161</f>
        <v>0.00080000000000000004</v>
      </c>
      <c r="S161" s="205">
        <v>0</v>
      </c>
      <c r="T161" s="20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07" t="s">
        <v>126</v>
      </c>
      <c r="AT161" s="207" t="s">
        <v>121</v>
      </c>
      <c r="AU161" s="207" t="s">
        <v>84</v>
      </c>
      <c r="AY161" s="16" t="s">
        <v>120</v>
      </c>
      <c r="BE161" s="208">
        <f>IF(N161="základní",J161,0)</f>
        <v>0</v>
      </c>
      <c r="BF161" s="208">
        <f>IF(N161="snížená",J161,0)</f>
        <v>0</v>
      </c>
      <c r="BG161" s="208">
        <f>IF(N161="zákl. přenesená",J161,0)</f>
        <v>0</v>
      </c>
      <c r="BH161" s="208">
        <f>IF(N161="sníž. přenesená",J161,0)</f>
        <v>0</v>
      </c>
      <c r="BI161" s="208">
        <f>IF(N161="nulová",J161,0)</f>
        <v>0</v>
      </c>
      <c r="BJ161" s="16" t="s">
        <v>84</v>
      </c>
      <c r="BK161" s="208">
        <f>ROUND(I161*H161,2)</f>
        <v>0</v>
      </c>
      <c r="BL161" s="16" t="s">
        <v>126</v>
      </c>
      <c r="BM161" s="207" t="s">
        <v>414</v>
      </c>
    </row>
    <row r="162" s="2" customFormat="1">
      <c r="A162" s="38"/>
      <c r="B162" s="39"/>
      <c r="C162" s="40"/>
      <c r="D162" s="257" t="s">
        <v>222</v>
      </c>
      <c r="E162" s="40"/>
      <c r="F162" s="258" t="s">
        <v>415</v>
      </c>
      <c r="G162" s="40"/>
      <c r="H162" s="40"/>
      <c r="I162" s="259"/>
      <c r="J162" s="40"/>
      <c r="K162" s="40"/>
      <c r="L162" s="44"/>
      <c r="M162" s="260"/>
      <c r="N162" s="261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6" t="s">
        <v>222</v>
      </c>
      <c r="AU162" s="16" t="s">
        <v>84</v>
      </c>
    </row>
    <row r="163" s="2" customFormat="1" ht="16.5" customHeight="1">
      <c r="A163" s="38"/>
      <c r="B163" s="39"/>
      <c r="C163" s="196" t="s">
        <v>416</v>
      </c>
      <c r="D163" s="196" t="s">
        <v>121</v>
      </c>
      <c r="E163" s="197" t="s">
        <v>417</v>
      </c>
      <c r="F163" s="198" t="s">
        <v>418</v>
      </c>
      <c r="G163" s="199" t="s">
        <v>124</v>
      </c>
      <c r="H163" s="200">
        <v>20</v>
      </c>
      <c r="I163" s="201"/>
      <c r="J163" s="202">
        <f>ROUND(I163*H163,2)</f>
        <v>0</v>
      </c>
      <c r="K163" s="198" t="s">
        <v>220</v>
      </c>
      <c r="L163" s="44"/>
      <c r="M163" s="203" t="s">
        <v>32</v>
      </c>
      <c r="N163" s="204" t="s">
        <v>47</v>
      </c>
      <c r="O163" s="84"/>
      <c r="P163" s="205">
        <f>O163*H163</f>
        <v>0</v>
      </c>
      <c r="Q163" s="205">
        <v>0</v>
      </c>
      <c r="R163" s="205">
        <f>Q163*H163</f>
        <v>0</v>
      </c>
      <c r="S163" s="205">
        <v>0.0040000000000000001</v>
      </c>
      <c r="T163" s="206">
        <f>S163*H163</f>
        <v>0.080000000000000002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07" t="s">
        <v>84</v>
      </c>
      <c r="AT163" s="207" t="s">
        <v>121</v>
      </c>
      <c r="AU163" s="207" t="s">
        <v>84</v>
      </c>
      <c r="AY163" s="16" t="s">
        <v>120</v>
      </c>
      <c r="BE163" s="208">
        <f>IF(N163="základní",J163,0)</f>
        <v>0</v>
      </c>
      <c r="BF163" s="208">
        <f>IF(N163="snížená",J163,0)</f>
        <v>0</v>
      </c>
      <c r="BG163" s="208">
        <f>IF(N163="zákl. přenesená",J163,0)</f>
        <v>0</v>
      </c>
      <c r="BH163" s="208">
        <f>IF(N163="sníž. přenesená",J163,0)</f>
        <v>0</v>
      </c>
      <c r="BI163" s="208">
        <f>IF(N163="nulová",J163,0)</f>
        <v>0</v>
      </c>
      <c r="BJ163" s="16" t="s">
        <v>84</v>
      </c>
      <c r="BK163" s="208">
        <f>ROUND(I163*H163,2)</f>
        <v>0</v>
      </c>
      <c r="BL163" s="16" t="s">
        <v>84</v>
      </c>
      <c r="BM163" s="207" t="s">
        <v>419</v>
      </c>
    </row>
    <row r="164" s="2" customFormat="1">
      <c r="A164" s="38"/>
      <c r="B164" s="39"/>
      <c r="C164" s="40"/>
      <c r="D164" s="257" t="s">
        <v>222</v>
      </c>
      <c r="E164" s="40"/>
      <c r="F164" s="258" t="s">
        <v>420</v>
      </c>
      <c r="G164" s="40"/>
      <c r="H164" s="40"/>
      <c r="I164" s="259"/>
      <c r="J164" s="40"/>
      <c r="K164" s="40"/>
      <c r="L164" s="44"/>
      <c r="M164" s="260"/>
      <c r="N164" s="261"/>
      <c r="O164" s="84"/>
      <c r="P164" s="84"/>
      <c r="Q164" s="84"/>
      <c r="R164" s="84"/>
      <c r="S164" s="84"/>
      <c r="T164" s="85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6" t="s">
        <v>222</v>
      </c>
      <c r="AU164" s="16" t="s">
        <v>84</v>
      </c>
    </row>
    <row r="165" s="2" customFormat="1" ht="16.5" customHeight="1">
      <c r="A165" s="38"/>
      <c r="B165" s="39"/>
      <c r="C165" s="196" t="s">
        <v>421</v>
      </c>
      <c r="D165" s="196" t="s">
        <v>121</v>
      </c>
      <c r="E165" s="197" t="s">
        <v>422</v>
      </c>
      <c r="F165" s="198" t="s">
        <v>423</v>
      </c>
      <c r="G165" s="199" t="s">
        <v>124</v>
      </c>
      <c r="H165" s="200">
        <v>4</v>
      </c>
      <c r="I165" s="201"/>
      <c r="J165" s="202">
        <f>ROUND(I165*H165,2)</f>
        <v>0</v>
      </c>
      <c r="K165" s="198" t="s">
        <v>220</v>
      </c>
      <c r="L165" s="44"/>
      <c r="M165" s="203" t="s">
        <v>32</v>
      </c>
      <c r="N165" s="204" t="s">
        <v>47</v>
      </c>
      <c r="O165" s="84"/>
      <c r="P165" s="205">
        <f>O165*H165</f>
        <v>0</v>
      </c>
      <c r="Q165" s="205">
        <v>0</v>
      </c>
      <c r="R165" s="205">
        <f>Q165*H165</f>
        <v>0</v>
      </c>
      <c r="S165" s="205">
        <v>0.00020000000000000001</v>
      </c>
      <c r="T165" s="206">
        <f>S165*H165</f>
        <v>0.00080000000000000004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07" t="s">
        <v>84</v>
      </c>
      <c r="AT165" s="207" t="s">
        <v>121</v>
      </c>
      <c r="AU165" s="207" t="s">
        <v>84</v>
      </c>
      <c r="AY165" s="16" t="s">
        <v>120</v>
      </c>
      <c r="BE165" s="208">
        <f>IF(N165="základní",J165,0)</f>
        <v>0</v>
      </c>
      <c r="BF165" s="208">
        <f>IF(N165="snížená",J165,0)</f>
        <v>0</v>
      </c>
      <c r="BG165" s="208">
        <f>IF(N165="zákl. přenesená",J165,0)</f>
        <v>0</v>
      </c>
      <c r="BH165" s="208">
        <f>IF(N165="sníž. přenesená",J165,0)</f>
        <v>0</v>
      </c>
      <c r="BI165" s="208">
        <f>IF(N165="nulová",J165,0)</f>
        <v>0</v>
      </c>
      <c r="BJ165" s="16" t="s">
        <v>84</v>
      </c>
      <c r="BK165" s="208">
        <f>ROUND(I165*H165,2)</f>
        <v>0</v>
      </c>
      <c r="BL165" s="16" t="s">
        <v>84</v>
      </c>
      <c r="BM165" s="207" t="s">
        <v>424</v>
      </c>
    </row>
    <row r="166" s="2" customFormat="1">
      <c r="A166" s="38"/>
      <c r="B166" s="39"/>
      <c r="C166" s="40"/>
      <c r="D166" s="257" t="s">
        <v>222</v>
      </c>
      <c r="E166" s="40"/>
      <c r="F166" s="258" t="s">
        <v>425</v>
      </c>
      <c r="G166" s="40"/>
      <c r="H166" s="40"/>
      <c r="I166" s="259"/>
      <c r="J166" s="40"/>
      <c r="K166" s="40"/>
      <c r="L166" s="44"/>
      <c r="M166" s="260"/>
      <c r="N166" s="261"/>
      <c r="O166" s="84"/>
      <c r="P166" s="84"/>
      <c r="Q166" s="84"/>
      <c r="R166" s="84"/>
      <c r="S166" s="84"/>
      <c r="T166" s="85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6" t="s">
        <v>222</v>
      </c>
      <c r="AU166" s="16" t="s">
        <v>84</v>
      </c>
    </row>
    <row r="167" s="2" customFormat="1" ht="16.5" customHeight="1">
      <c r="A167" s="38"/>
      <c r="B167" s="39"/>
      <c r="C167" s="196" t="s">
        <v>426</v>
      </c>
      <c r="D167" s="196" t="s">
        <v>121</v>
      </c>
      <c r="E167" s="197" t="s">
        <v>427</v>
      </c>
      <c r="F167" s="198" t="s">
        <v>428</v>
      </c>
      <c r="G167" s="199" t="s">
        <v>124</v>
      </c>
      <c r="H167" s="200">
        <v>20</v>
      </c>
      <c r="I167" s="201"/>
      <c r="J167" s="202">
        <f>ROUND(I167*H167,2)</f>
        <v>0</v>
      </c>
      <c r="K167" s="198" t="s">
        <v>220</v>
      </c>
      <c r="L167" s="44"/>
      <c r="M167" s="203" t="s">
        <v>32</v>
      </c>
      <c r="N167" s="204" t="s">
        <v>47</v>
      </c>
      <c r="O167" s="84"/>
      <c r="P167" s="205">
        <f>O167*H167</f>
        <v>0</v>
      </c>
      <c r="Q167" s="205">
        <v>0</v>
      </c>
      <c r="R167" s="205">
        <f>Q167*H167</f>
        <v>0</v>
      </c>
      <c r="S167" s="205">
        <v>1.0000000000000001E-05</v>
      </c>
      <c r="T167" s="206">
        <f>S167*H167</f>
        <v>0.00020000000000000001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07" t="s">
        <v>84</v>
      </c>
      <c r="AT167" s="207" t="s">
        <v>121</v>
      </c>
      <c r="AU167" s="207" t="s">
        <v>84</v>
      </c>
      <c r="AY167" s="16" t="s">
        <v>120</v>
      </c>
      <c r="BE167" s="208">
        <f>IF(N167="základní",J167,0)</f>
        <v>0</v>
      </c>
      <c r="BF167" s="208">
        <f>IF(N167="snížená",J167,0)</f>
        <v>0</v>
      </c>
      <c r="BG167" s="208">
        <f>IF(N167="zákl. přenesená",J167,0)</f>
        <v>0</v>
      </c>
      <c r="BH167" s="208">
        <f>IF(N167="sníž. přenesená",J167,0)</f>
        <v>0</v>
      </c>
      <c r="BI167" s="208">
        <f>IF(N167="nulová",J167,0)</f>
        <v>0</v>
      </c>
      <c r="BJ167" s="16" t="s">
        <v>84</v>
      </c>
      <c r="BK167" s="208">
        <f>ROUND(I167*H167,2)</f>
        <v>0</v>
      </c>
      <c r="BL167" s="16" t="s">
        <v>84</v>
      </c>
      <c r="BM167" s="207" t="s">
        <v>429</v>
      </c>
    </row>
    <row r="168" s="2" customFormat="1">
      <c r="A168" s="38"/>
      <c r="B168" s="39"/>
      <c r="C168" s="40"/>
      <c r="D168" s="257" t="s">
        <v>222</v>
      </c>
      <c r="E168" s="40"/>
      <c r="F168" s="258" t="s">
        <v>430</v>
      </c>
      <c r="G168" s="40"/>
      <c r="H168" s="40"/>
      <c r="I168" s="259"/>
      <c r="J168" s="40"/>
      <c r="K168" s="40"/>
      <c r="L168" s="44"/>
      <c r="M168" s="260"/>
      <c r="N168" s="261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6" t="s">
        <v>222</v>
      </c>
      <c r="AU168" s="16" t="s">
        <v>84</v>
      </c>
    </row>
    <row r="169" s="2" customFormat="1" ht="16.5" customHeight="1">
      <c r="A169" s="38"/>
      <c r="B169" s="39"/>
      <c r="C169" s="196" t="s">
        <v>431</v>
      </c>
      <c r="D169" s="196" t="s">
        <v>121</v>
      </c>
      <c r="E169" s="197" t="s">
        <v>432</v>
      </c>
      <c r="F169" s="198" t="s">
        <v>433</v>
      </c>
      <c r="G169" s="199" t="s">
        <v>176</v>
      </c>
      <c r="H169" s="200">
        <v>80</v>
      </c>
      <c r="I169" s="201"/>
      <c r="J169" s="202">
        <f>ROUND(I169*H169,2)</f>
        <v>0</v>
      </c>
      <c r="K169" s="198" t="s">
        <v>220</v>
      </c>
      <c r="L169" s="44"/>
      <c r="M169" s="203" t="s">
        <v>32</v>
      </c>
      <c r="N169" s="204" t="s">
        <v>47</v>
      </c>
      <c r="O169" s="84"/>
      <c r="P169" s="205">
        <f>O169*H169</f>
        <v>0</v>
      </c>
      <c r="Q169" s="205">
        <v>0</v>
      </c>
      <c r="R169" s="205">
        <f>Q169*H169</f>
        <v>0</v>
      </c>
      <c r="S169" s="205">
        <v>0</v>
      </c>
      <c r="T169" s="20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07" t="s">
        <v>199</v>
      </c>
      <c r="AT169" s="207" t="s">
        <v>121</v>
      </c>
      <c r="AU169" s="207" t="s">
        <v>84</v>
      </c>
      <c r="AY169" s="16" t="s">
        <v>120</v>
      </c>
      <c r="BE169" s="208">
        <f>IF(N169="základní",J169,0)</f>
        <v>0</v>
      </c>
      <c r="BF169" s="208">
        <f>IF(N169="snížená",J169,0)</f>
        <v>0</v>
      </c>
      <c r="BG169" s="208">
        <f>IF(N169="zákl. přenesená",J169,0)</f>
        <v>0</v>
      </c>
      <c r="BH169" s="208">
        <f>IF(N169="sníž. přenesená",J169,0)</f>
        <v>0</v>
      </c>
      <c r="BI169" s="208">
        <f>IF(N169="nulová",J169,0)</f>
        <v>0</v>
      </c>
      <c r="BJ169" s="16" t="s">
        <v>84</v>
      </c>
      <c r="BK169" s="208">
        <f>ROUND(I169*H169,2)</f>
        <v>0</v>
      </c>
      <c r="BL169" s="16" t="s">
        <v>199</v>
      </c>
      <c r="BM169" s="207" t="s">
        <v>434</v>
      </c>
    </row>
    <row r="170" s="2" customFormat="1">
      <c r="A170" s="38"/>
      <c r="B170" s="39"/>
      <c r="C170" s="40"/>
      <c r="D170" s="257" t="s">
        <v>222</v>
      </c>
      <c r="E170" s="40"/>
      <c r="F170" s="258" t="s">
        <v>435</v>
      </c>
      <c r="G170" s="40"/>
      <c r="H170" s="40"/>
      <c r="I170" s="259"/>
      <c r="J170" s="40"/>
      <c r="K170" s="40"/>
      <c r="L170" s="44"/>
      <c r="M170" s="263"/>
      <c r="N170" s="264"/>
      <c r="O170" s="254"/>
      <c r="P170" s="254"/>
      <c r="Q170" s="254"/>
      <c r="R170" s="254"/>
      <c r="S170" s="254"/>
      <c r="T170" s="265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6" t="s">
        <v>222</v>
      </c>
      <c r="AU170" s="16" t="s">
        <v>84</v>
      </c>
    </row>
    <row r="171" s="2" customFormat="1" ht="6.96" customHeight="1">
      <c r="A171" s="38"/>
      <c r="B171" s="59"/>
      <c r="C171" s="60"/>
      <c r="D171" s="60"/>
      <c r="E171" s="60"/>
      <c r="F171" s="60"/>
      <c r="G171" s="60"/>
      <c r="H171" s="60"/>
      <c r="I171" s="60"/>
      <c r="J171" s="60"/>
      <c r="K171" s="60"/>
      <c r="L171" s="44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sheetProtection sheet="1" autoFilter="0" formatColumns="0" formatRows="0" objects="1" scenarios="1" spinCount="100000" saltValue="3PKbCVMSMVIg/j96tGqD/f/NFop0pX4Mn+iu2inzfNExTM+vFLUtWjUuEirB8aFFxRovjg0sgkNGskeseVZ1jQ==" hashValue="YUtxvc8iLsVaM6mYdklFAlWI+E6tvABzXIWwbI6bPzQviwPuVOOzQhEH/98ZXVutS+uvcGiUydlF08PQ9QcphA==" algorithmName="SHA-512" password="CC35"/>
  <autoFilter ref="C82:K170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6" r:id="rId1" display="https://podminky.urs.cz/item/CS_URS_2026_01/945421110"/>
    <hyperlink ref="F88" r:id="rId2" display="https://podminky.urs.cz/item/CS_URS_2026_01/971033141"/>
    <hyperlink ref="F90" r:id="rId3" display="https://podminky.urs.cz/item/CS_URS_2026_01/971033151"/>
    <hyperlink ref="F93" r:id="rId4" display="https://podminky.urs.cz/item/CS_URS_2026_01/741122016"/>
    <hyperlink ref="F96" r:id="rId5" display="https://podminky.urs.cz/item/CS_URS_2026_01/742110041"/>
    <hyperlink ref="F114" r:id="rId6" display="https://podminky.urs.cz/item/CS_URS_2026_01/751721111"/>
    <hyperlink ref="F116" r:id="rId7" display="https://podminky.urs.cz/item/CS_URS_2026_01/751721112"/>
    <hyperlink ref="F118" r:id="rId8" display="https://podminky.urs.cz/item/CS_URS_2026_01/751721811"/>
    <hyperlink ref="F120" r:id="rId9" display="https://podminky.urs.cz/item/CS_URS_2026_01/751721812"/>
    <hyperlink ref="F122" r:id="rId10" display="https://podminky.urs.cz/item/CS_URS_2026_01/751721901"/>
    <hyperlink ref="F124" r:id="rId11" display="https://podminky.urs.cz/item/CS_URS_2026_01/751721902"/>
    <hyperlink ref="F126" r:id="rId12" display="https://podminky.urs.cz/item/CS_URS_2026_01/751791122"/>
    <hyperlink ref="F128" r:id="rId13" display="https://podminky.urs.cz/item/CS_URS_2026_01/751791123"/>
    <hyperlink ref="F130" r:id="rId14" display="https://podminky.urs.cz/item/CS_URS_2026_01/751791151"/>
    <hyperlink ref="F132" r:id="rId15" display="https://podminky.urs.cz/item/CS_URS_2026_01/751791153"/>
    <hyperlink ref="F134" r:id="rId16" display="https://podminky.urs.cz/item/CS_URS_2026_01/751791154"/>
    <hyperlink ref="F136" r:id="rId17" display="https://podminky.urs.cz/item/CS_URS_2026_01/751791155"/>
    <hyperlink ref="F138" r:id="rId18" display="https://podminky.urs.cz/item/CS_URS_2026_01/751791182"/>
    <hyperlink ref="F140" r:id="rId19" display="https://podminky.urs.cz/item/CS_URS_2026_01/751791183"/>
    <hyperlink ref="F142" r:id="rId20" display="https://podminky.urs.cz/item/CS_URS_2026_01/751791301"/>
    <hyperlink ref="F144" r:id="rId21" display="https://podminky.urs.cz/item/CS_URS_2026_01/751791401"/>
    <hyperlink ref="F146" r:id="rId22" display="https://podminky.urs.cz/item/CS_URS_2026_01/751791822"/>
    <hyperlink ref="F148" r:id="rId23" display="https://podminky.urs.cz/item/CS_URS_2026_01/751791823"/>
    <hyperlink ref="F150" r:id="rId24" display="https://podminky.urs.cz/item/CS_URS_2026_01/751791881"/>
    <hyperlink ref="F152" r:id="rId25" display="https://podminky.urs.cz/item/CS_URS_2026_01/751791882"/>
    <hyperlink ref="F154" r:id="rId26" display="https://podminky.urs.cz/item/CS_URS_2026_01/751791883"/>
    <hyperlink ref="F156" r:id="rId27" display="https://podminky.urs.cz/item/CS_URS_2026_01/751791884"/>
    <hyperlink ref="F158" r:id="rId28" display="https://podminky.urs.cz/item/CS_URS_2026_01/751792004"/>
    <hyperlink ref="F160" r:id="rId29" display="https://podminky.urs.cz/item/CS_URS_2026_01/751792007"/>
    <hyperlink ref="F162" r:id="rId30" display="https://podminky.urs.cz/item/CS_URS_2026_01/751792010"/>
    <hyperlink ref="F164" r:id="rId31" display="https://podminky.urs.cz/item/CS_URS_2026_01/751792804"/>
    <hyperlink ref="F166" r:id="rId32" display="https://podminky.urs.cz/item/CS_URS_2026_01/751792807"/>
    <hyperlink ref="F168" r:id="rId33" display="https://podminky.urs.cz/item/CS_URS_2026_01/751792808"/>
    <hyperlink ref="F170" r:id="rId34" display="https://podminky.urs.cz/item/CS_URS_2026_01/751793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96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9"/>
      <c r="AT3" s="16" t="s">
        <v>86</v>
      </c>
    </row>
    <row r="4" s="1" customFormat="1" ht="24.96" customHeight="1">
      <c r="B4" s="19"/>
      <c r="D4" s="130" t="s">
        <v>97</v>
      </c>
      <c r="L4" s="19"/>
      <c r="M4" s="131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2" t="s">
        <v>16</v>
      </c>
      <c r="L6" s="19"/>
    </row>
    <row r="7" s="1" customFormat="1" ht="16.5" customHeight="1">
      <c r="B7" s="19"/>
      <c r="E7" s="133" t="str">
        <f>'Rekapitulace zakázky'!K6</f>
        <v>Opravy a revize klimatizací v obvodu SSZT OŘ HKR 2026</v>
      </c>
      <c r="F7" s="132"/>
      <c r="G7" s="132"/>
      <c r="H7" s="132"/>
      <c r="L7" s="19"/>
    </row>
    <row r="8" s="2" customFormat="1" ht="12" customHeight="1">
      <c r="A8" s="38"/>
      <c r="B8" s="44"/>
      <c r="C8" s="38"/>
      <c r="D8" s="132" t="s">
        <v>98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436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32</v>
      </c>
      <c r="G11" s="38"/>
      <c r="H11" s="38"/>
      <c r="I11" s="132" t="s">
        <v>20</v>
      </c>
      <c r="J11" s="136" t="s">
        <v>32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23. 2. 2026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30</v>
      </c>
      <c r="E14" s="38"/>
      <c r="F14" s="38"/>
      <c r="G14" s="38"/>
      <c r="H14" s="38"/>
      <c r="I14" s="132" t="s">
        <v>31</v>
      </c>
      <c r="J14" s="136" t="s">
        <v>32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33</v>
      </c>
      <c r="F15" s="38"/>
      <c r="G15" s="38"/>
      <c r="H15" s="38"/>
      <c r="I15" s="132" t="s">
        <v>34</v>
      </c>
      <c r="J15" s="136" t="s">
        <v>32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35</v>
      </c>
      <c r="E17" s="38"/>
      <c r="F17" s="38"/>
      <c r="G17" s="38"/>
      <c r="H17" s="38"/>
      <c r="I17" s="132" t="s">
        <v>31</v>
      </c>
      <c r="J17" s="32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zakázky'!E14</f>
        <v>Vyplň údaj</v>
      </c>
      <c r="F18" s="136"/>
      <c r="G18" s="136"/>
      <c r="H18" s="136"/>
      <c r="I18" s="132" t="s">
        <v>34</v>
      </c>
      <c r="J18" s="32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37</v>
      </c>
      <c r="E20" s="38"/>
      <c r="F20" s="38"/>
      <c r="G20" s="38"/>
      <c r="H20" s="38"/>
      <c r="I20" s="132" t="s">
        <v>31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34</v>
      </c>
      <c r="J21" s="136" t="s">
        <v>32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39</v>
      </c>
      <c r="E23" s="38"/>
      <c r="F23" s="38"/>
      <c r="G23" s="38"/>
      <c r="H23" s="38"/>
      <c r="I23" s="132" t="s">
        <v>31</v>
      </c>
      <c r="J23" s="136" t="s">
        <v>32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33</v>
      </c>
      <c r="F24" s="38"/>
      <c r="G24" s="38"/>
      <c r="H24" s="38"/>
      <c r="I24" s="132" t="s">
        <v>34</v>
      </c>
      <c r="J24" s="136" t="s">
        <v>32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40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71.25" customHeight="1">
      <c r="A27" s="138"/>
      <c r="B27" s="139"/>
      <c r="C27" s="138"/>
      <c r="D27" s="138"/>
      <c r="E27" s="140" t="s">
        <v>41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42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44</v>
      </c>
      <c r="G32" s="38"/>
      <c r="H32" s="38"/>
      <c r="I32" s="145" t="s">
        <v>43</v>
      </c>
      <c r="J32" s="145" t="s">
        <v>45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46</v>
      </c>
      <c r="E33" s="132" t="s">
        <v>47</v>
      </c>
      <c r="F33" s="147">
        <f>ROUND((SUM(BE80:BE83)),  2)</f>
        <v>0</v>
      </c>
      <c r="G33" s="38"/>
      <c r="H33" s="38"/>
      <c r="I33" s="148">
        <v>0.20999999999999999</v>
      </c>
      <c r="J33" s="147">
        <f>ROUND(((SUM(BE80:BE83))*I33),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48</v>
      </c>
      <c r="F34" s="147">
        <f>ROUND((SUM(BF80:BF83)),  2)</f>
        <v>0</v>
      </c>
      <c r="G34" s="38"/>
      <c r="H34" s="38"/>
      <c r="I34" s="148">
        <v>0.14999999999999999</v>
      </c>
      <c r="J34" s="147">
        <f>ROUND(((SUM(BF80:BF83))*I34),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49</v>
      </c>
      <c r="F35" s="147">
        <f>ROUND((SUM(BG80:BG83)),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50</v>
      </c>
      <c r="F36" s="147">
        <f>ROUND((SUM(BH80:BH83)),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51</v>
      </c>
      <c r="F37" s="147">
        <f>ROUND((SUM(BI80:BI83)),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hidden="1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2" t="s">
        <v>100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1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40"/>
      <c r="D48" s="40"/>
      <c r="E48" s="160" t="str">
        <f>E7</f>
        <v>Opravy a revize klimatizací v obvodu SSZT OŘ HKR 2026</v>
      </c>
      <c r="F48" s="31"/>
      <c r="G48" s="31"/>
      <c r="H48" s="31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1" t="s">
        <v>98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40"/>
      <c r="D50" s="40"/>
      <c r="E50" s="69" t="str">
        <f>E9</f>
        <v>PS_100 - VON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1" t="s">
        <v>22</v>
      </c>
      <c r="D52" s="40"/>
      <c r="E52" s="40"/>
      <c r="F52" s="26" t="str">
        <f>F12</f>
        <v>obvod SSZT HKR OŘ HKR</v>
      </c>
      <c r="G52" s="40"/>
      <c r="H52" s="40"/>
      <c r="I52" s="31" t="s">
        <v>24</v>
      </c>
      <c r="J52" s="72" t="str">
        <f>IF(J12="","",J12)</f>
        <v>23. 2. 2026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1" t="s">
        <v>30</v>
      </c>
      <c r="D54" s="40"/>
      <c r="E54" s="40"/>
      <c r="F54" s="26" t="str">
        <f>E15</f>
        <v xml:space="preserve"> </v>
      </c>
      <c r="G54" s="40"/>
      <c r="H54" s="40"/>
      <c r="I54" s="31" t="s">
        <v>37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1" t="s">
        <v>35</v>
      </c>
      <c r="D55" s="40"/>
      <c r="E55" s="40"/>
      <c r="F55" s="26" t="str">
        <f>IF(E18="","",E18)</f>
        <v>Vyplň údaj</v>
      </c>
      <c r="G55" s="40"/>
      <c r="H55" s="40"/>
      <c r="I55" s="31" t="s">
        <v>39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61" t="s">
        <v>101</v>
      </c>
      <c r="D57" s="162"/>
      <c r="E57" s="162"/>
      <c r="F57" s="162"/>
      <c r="G57" s="162"/>
      <c r="H57" s="162"/>
      <c r="I57" s="162"/>
      <c r="J57" s="163" t="s">
        <v>102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64" t="s">
        <v>74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6" t="s">
        <v>103</v>
      </c>
    </row>
    <row r="60" hidden="1" s="9" customFormat="1" ht="24.96" customHeight="1">
      <c r="A60" s="9"/>
      <c r="B60" s="165"/>
      <c r="C60" s="166"/>
      <c r="D60" s="167" t="s">
        <v>437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/>
    <row r="64" hidden="1"/>
    <row r="65" hidden="1"/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2" t="s">
        <v>105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1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6.5" customHeight="1">
      <c r="A70" s="38"/>
      <c r="B70" s="39"/>
      <c r="C70" s="40"/>
      <c r="D70" s="40"/>
      <c r="E70" s="160" t="str">
        <f>E7</f>
        <v>Opravy a revize klimatizací v obvodu SSZT OŘ HKR 2026</v>
      </c>
      <c r="F70" s="31"/>
      <c r="G70" s="31"/>
      <c r="H70" s="31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1" t="s">
        <v>98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40"/>
      <c r="D72" s="40"/>
      <c r="E72" s="69" t="str">
        <f>E9</f>
        <v>PS_100 - VON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1" t="s">
        <v>22</v>
      </c>
      <c r="D74" s="40"/>
      <c r="E74" s="40"/>
      <c r="F74" s="26" t="str">
        <f>F12</f>
        <v>obvod SSZT HKR OŘ HKR</v>
      </c>
      <c r="G74" s="40"/>
      <c r="H74" s="40"/>
      <c r="I74" s="31" t="s">
        <v>24</v>
      </c>
      <c r="J74" s="72" t="str">
        <f>IF(J12="","",J12)</f>
        <v>23. 2. 2026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1" t="s">
        <v>30</v>
      </c>
      <c r="D76" s="40"/>
      <c r="E76" s="40"/>
      <c r="F76" s="26" t="str">
        <f>E15</f>
        <v xml:space="preserve"> </v>
      </c>
      <c r="G76" s="40"/>
      <c r="H76" s="40"/>
      <c r="I76" s="31" t="s">
        <v>37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1" t="s">
        <v>35</v>
      </c>
      <c r="D77" s="40"/>
      <c r="E77" s="40"/>
      <c r="F77" s="26" t="str">
        <f>IF(E18="","",E18)</f>
        <v>Vyplň údaj</v>
      </c>
      <c r="G77" s="40"/>
      <c r="H77" s="40"/>
      <c r="I77" s="31" t="s">
        <v>39</v>
      </c>
      <c r="J77" s="36" t="str">
        <f>E24</f>
        <v xml:space="preserve"> 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106</v>
      </c>
      <c r="D79" s="174" t="s">
        <v>61</v>
      </c>
      <c r="E79" s="174" t="s">
        <v>57</v>
      </c>
      <c r="F79" s="174" t="s">
        <v>58</v>
      </c>
      <c r="G79" s="174" t="s">
        <v>107</v>
      </c>
      <c r="H79" s="174" t="s">
        <v>108</v>
      </c>
      <c r="I79" s="174" t="s">
        <v>109</v>
      </c>
      <c r="J79" s="174" t="s">
        <v>102</v>
      </c>
      <c r="K79" s="175" t="s">
        <v>110</v>
      </c>
      <c r="L79" s="176"/>
      <c r="M79" s="92" t="s">
        <v>32</v>
      </c>
      <c r="N79" s="93" t="s">
        <v>46</v>
      </c>
      <c r="O79" s="93" t="s">
        <v>111</v>
      </c>
      <c r="P79" s="93" t="s">
        <v>112</v>
      </c>
      <c r="Q79" s="93" t="s">
        <v>113</v>
      </c>
      <c r="R79" s="93" t="s">
        <v>114</v>
      </c>
      <c r="S79" s="93" t="s">
        <v>115</v>
      </c>
      <c r="T79" s="94" t="s">
        <v>116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117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6" t="s">
        <v>75</v>
      </c>
      <c r="AU80" s="16" t="s">
        <v>103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75</v>
      </c>
      <c r="E81" s="185" t="s">
        <v>438</v>
      </c>
      <c r="F81" s="185" t="s">
        <v>439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SUM(P82:P83)</f>
        <v>0</v>
      </c>
      <c r="Q81" s="190"/>
      <c r="R81" s="191">
        <f>SUM(R82:R83)</f>
        <v>0</v>
      </c>
      <c r="S81" s="190"/>
      <c r="T81" s="192">
        <f>SUM(T82:T83)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126</v>
      </c>
      <c r="AT81" s="194" t="s">
        <v>75</v>
      </c>
      <c r="AU81" s="194" t="s">
        <v>76</v>
      </c>
      <c r="AY81" s="193" t="s">
        <v>120</v>
      </c>
      <c r="BK81" s="195">
        <f>SUM(BK82:BK83)</f>
        <v>0</v>
      </c>
    </row>
    <row r="82" s="2" customFormat="1" ht="16.5" customHeight="1">
      <c r="A82" s="38"/>
      <c r="B82" s="39"/>
      <c r="C82" s="196" t="s">
        <v>84</v>
      </c>
      <c r="D82" s="196" t="s">
        <v>121</v>
      </c>
      <c r="E82" s="197" t="s">
        <v>440</v>
      </c>
      <c r="F82" s="198" t="s">
        <v>441</v>
      </c>
      <c r="G82" s="199" t="s">
        <v>219</v>
      </c>
      <c r="H82" s="200">
        <v>100</v>
      </c>
      <c r="I82" s="201"/>
      <c r="J82" s="202">
        <f>ROUND(I82*H82,2)</f>
        <v>0</v>
      </c>
      <c r="K82" s="198" t="s">
        <v>220</v>
      </c>
      <c r="L82" s="44"/>
      <c r="M82" s="203" t="s">
        <v>32</v>
      </c>
      <c r="N82" s="204" t="s">
        <v>47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190</v>
      </c>
      <c r="AT82" s="207" t="s">
        <v>121</v>
      </c>
      <c r="AU82" s="207" t="s">
        <v>84</v>
      </c>
      <c r="AY82" s="16" t="s">
        <v>120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6" t="s">
        <v>84</v>
      </c>
      <c r="BK82" s="208">
        <f>ROUND(I82*H82,2)</f>
        <v>0</v>
      </c>
      <c r="BL82" s="16" t="s">
        <v>190</v>
      </c>
      <c r="BM82" s="207" t="s">
        <v>442</v>
      </c>
    </row>
    <row r="83" s="2" customFormat="1">
      <c r="A83" s="38"/>
      <c r="B83" s="39"/>
      <c r="C83" s="40"/>
      <c r="D83" s="257" t="s">
        <v>222</v>
      </c>
      <c r="E83" s="40"/>
      <c r="F83" s="258" t="s">
        <v>443</v>
      </c>
      <c r="G83" s="40"/>
      <c r="H83" s="40"/>
      <c r="I83" s="259"/>
      <c r="J83" s="40"/>
      <c r="K83" s="40"/>
      <c r="L83" s="44"/>
      <c r="M83" s="263"/>
      <c r="N83" s="264"/>
      <c r="O83" s="254"/>
      <c r="P83" s="254"/>
      <c r="Q83" s="254"/>
      <c r="R83" s="254"/>
      <c r="S83" s="254"/>
      <c r="T83" s="265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6" t="s">
        <v>222</v>
      </c>
      <c r="AU83" s="16" t="s">
        <v>84</v>
      </c>
    </row>
    <row r="84" s="2" customFormat="1" ht="6.96" customHeight="1">
      <c r="A84" s="38"/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44"/>
      <c r="M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</sheetData>
  <sheetProtection sheet="1" autoFilter="0" formatColumns="0" formatRows="0" objects="1" scenarios="1" spinCount="100000" saltValue="pZf3YY+Brs7u8CuEqiLKgd+1vm4hYvqr2g/mmJVg41cFEuUiOck3jO2p4aGFFIAcwFVupzeeyQg+zM7dyvdhnw==" hashValue="wOu8UyaXctYYYpRcpN1M5Cjw4Gc3GAdB2VTkSDbUGFdtIf2sw7pziUqLF2Q70FHcl/AO2fPiT4IrMIug8Pxjbw==" algorithmName="SHA-512" password="CC35"/>
  <autoFilter ref="C79:K83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hyperlinks>
    <hyperlink ref="F83" r:id="rId1" display="https://podminky.urs.cz/item/CS_URS_2026_01/HZS4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Jiroudek Lukáš</dc:creator>
  <cp:lastModifiedBy>Jiroudek Lukáš</cp:lastModifiedBy>
  <dcterms:created xsi:type="dcterms:W3CDTF">2026-02-23T13:50:35Z</dcterms:created>
  <dcterms:modified xsi:type="dcterms:W3CDTF">2026-02-23T13:50:38Z</dcterms:modified>
</cp:coreProperties>
</file>